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2025\5325023 FL FV ACCUEIL CFP MAGENTA - RENNES\04 - PRO-DCE\"/>
    </mc:Choice>
  </mc:AlternateContent>
  <xr:revisionPtr revIDLastSave="0" documentId="13_ncr:1_{97A48B47-FED9-4C26-80CF-DCC2248B5F35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Lot N°02 Page de garde" sheetId="1" r:id="rId1"/>
    <sheet name="Lot N°02 CLOISONS - PLAFONDS S" sheetId="2" r:id="rId2"/>
    <sheet name="Lot N°02 Option sanitaires" sheetId="3" r:id="rId3"/>
  </sheets>
  <definedNames>
    <definedName name="_xlnm.Print_Titles" localSheetId="1">'Lot N°02 CLOISONS - PLAFONDS S'!$1:$2</definedName>
    <definedName name="_xlnm.Print_Titles" localSheetId="2">'Lot N°02 Option sanitaires'!$1:$2</definedName>
    <definedName name="_xlnm.Print_Area" localSheetId="1">'Lot N°02 CLOISONS - PLAFONDS S'!$A$1:$F$74</definedName>
    <definedName name="_xlnm.Print_Area" localSheetId="2">'Lot N°02 Option sanitaires'!$A$1:$F$56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2" l="1"/>
  <c r="B54" i="3"/>
  <c r="B72" i="2"/>
</calcChain>
</file>

<file path=xl/sharedStrings.xml><?xml version="1.0" encoding="utf-8"?>
<sst xmlns="http://schemas.openxmlformats.org/spreadsheetml/2006/main" count="401" uniqueCount="280">
  <si>
    <t>U</t>
  </si>
  <si>
    <t>Quantité indicative</t>
  </si>
  <si>
    <t>Prix unitaire €HT</t>
  </si>
  <si>
    <t>Montant €HT</t>
  </si>
  <si>
    <t>CLOISON DOUBLAGE PLAFOND</t>
  </si>
  <si>
    <t>CH2</t>
  </si>
  <si>
    <t>PLATR</t>
  </si>
  <si>
    <t>TRAVAUX PREPARATOIRES ET DIVERS</t>
  </si>
  <si>
    <t>CH3</t>
  </si>
  <si>
    <t>Plans d'exécution</t>
  </si>
  <si>
    <t>U</t>
  </si>
  <si>
    <t>ART</t>
  </si>
  <si>
    <t>H_1EA003</t>
  </si>
  <si>
    <t>Dossier des ouvrages exécutés.</t>
  </si>
  <si>
    <t>U</t>
  </si>
  <si>
    <t>ART</t>
  </si>
  <si>
    <t>H_1EB001</t>
  </si>
  <si>
    <t>Gestion des déchets</t>
  </si>
  <si>
    <t>ENS</t>
  </si>
  <si>
    <t>ART</t>
  </si>
  <si>
    <t>000-R609</t>
  </si>
  <si>
    <t>CLOISONS EN PLAQUES DE PLATRE SUR OSSATURE</t>
  </si>
  <si>
    <t>CH3</t>
  </si>
  <si>
    <t>CLOISONS COURANTES</t>
  </si>
  <si>
    <t>CH4</t>
  </si>
  <si>
    <t>Cloison 98/62 S avec plaque haute dureté + isolant</t>
  </si>
  <si>
    <t>M2</t>
  </si>
  <si>
    <t>ART</t>
  </si>
  <si>
    <t>000-S789</t>
  </si>
  <si>
    <t>PLAFONDS ET RAMPANTS NON DEMONTABLES</t>
  </si>
  <si>
    <t>CH3</t>
  </si>
  <si>
    <t>PLAFONDS EN PLAQUES DE PLATRE</t>
  </si>
  <si>
    <t>CH4</t>
  </si>
  <si>
    <t>Retombée en plaque de plâtre et profil laqué de finition</t>
  </si>
  <si>
    <t>ML</t>
  </si>
  <si>
    <t>ART</t>
  </si>
  <si>
    <t>000-C096</t>
  </si>
  <si>
    <t>POINTS SINGULIERS</t>
  </si>
  <si>
    <t>CH3</t>
  </si>
  <si>
    <t>FINITIONS</t>
  </si>
  <si>
    <t>CH4</t>
  </si>
  <si>
    <t>Nettoyage</t>
  </si>
  <si>
    <t>ENS</t>
  </si>
  <si>
    <t>ART</t>
  </si>
  <si>
    <t>000-A949</t>
  </si>
  <si>
    <t>POSE D'OUVRAGES DE MENUISERIE</t>
  </si>
  <si>
    <t>CH4</t>
  </si>
  <si>
    <t>Pose des huisseries</t>
  </si>
  <si>
    <t>U</t>
  </si>
  <si>
    <t>ART</t>
  </si>
  <si>
    <t>000-I786</t>
  </si>
  <si>
    <t>SUPPORTS D'APPAREILS SANITAIRES OU EQUIPEMENTS</t>
  </si>
  <si>
    <t>CH4</t>
  </si>
  <si>
    <t>Renforts bois</t>
  </si>
  <si>
    <t>ENS</t>
  </si>
  <si>
    <t>ART</t>
  </si>
  <si>
    <t>000-A948</t>
  </si>
  <si>
    <t>TRAVAUX DE REFECTION OU MODIFICATION DES EXISTANTS</t>
  </si>
  <si>
    <t>CH3</t>
  </si>
  <si>
    <t>Reprise de cloison suite démolition - renforcement</t>
  </si>
  <si>
    <t>ENS</t>
  </si>
  <si>
    <t>ART</t>
  </si>
  <si>
    <t>000-J615</t>
  </si>
  <si>
    <t>Reprise d'enduit ou de doublage suite création d'ouverture</t>
  </si>
  <si>
    <t>ENS</t>
  </si>
  <si>
    <t>ART</t>
  </si>
  <si>
    <t>000-P706</t>
  </si>
  <si>
    <t>Obturation de porte dans cloison ou mur</t>
  </si>
  <si>
    <t>U</t>
  </si>
  <si>
    <t>ART</t>
  </si>
  <si>
    <t>000-P093</t>
  </si>
  <si>
    <t>REFECTION PARTIELLE D'ENDUIT</t>
  </si>
  <si>
    <t>CH4</t>
  </si>
  <si>
    <t>Réfection d'enduit suite aux modifications</t>
  </si>
  <si>
    <t>ENS</t>
  </si>
  <si>
    <t>ART</t>
  </si>
  <si>
    <t>000-U037</t>
  </si>
  <si>
    <t>MENUISERIES INTERIEURES</t>
  </si>
  <si>
    <t>CH2</t>
  </si>
  <si>
    <t>MENIN</t>
  </si>
  <si>
    <t>TRAVAUX PREPARATOIRES ET DIVERS</t>
  </si>
  <si>
    <t>CH3</t>
  </si>
  <si>
    <t>Porte provisoire de chantier</t>
  </si>
  <si>
    <t>ENS</t>
  </si>
  <si>
    <t>ART</t>
  </si>
  <si>
    <t>000-R638</t>
  </si>
  <si>
    <t>BLOCS-PORTES</t>
  </si>
  <si>
    <t>CH3</t>
  </si>
  <si>
    <t>GARNITURES - EQUIPEMENTS - DIVERS</t>
  </si>
  <si>
    <t>CH4</t>
  </si>
  <si>
    <t>Organigramme + cylindres brevetés</t>
  </si>
  <si>
    <t>ENS</t>
  </si>
  <si>
    <t>ART</t>
  </si>
  <si>
    <t>000-D361</t>
  </si>
  <si>
    <t>BLOCS-PORTES COUPE-FEU 1/2 HEURE :</t>
  </si>
  <si>
    <t>CH4</t>
  </si>
  <si>
    <t>Bloc-porte EI 30 à huisserie bois, finition stratifiée, 930 x 2040 ht, avec ferme porte</t>
  </si>
  <si>
    <t>U</t>
  </si>
  <si>
    <t>ART</t>
  </si>
  <si>
    <t>000-R568</t>
  </si>
  <si>
    <t>Porte coupe-feu 1/2 heure à huisserie bois, finition stratifiée 93+53 x 204 ht</t>
  </si>
  <si>
    <t>U</t>
  </si>
  <si>
    <t>ART</t>
  </si>
  <si>
    <t>000-T234</t>
  </si>
  <si>
    <t>ACCESSOIRES POUR PORTES</t>
  </si>
  <si>
    <t>CH3</t>
  </si>
  <si>
    <t>CONTROLE D'ACCES</t>
  </si>
  <si>
    <t>CH4</t>
  </si>
  <si>
    <t>Vérrou électromagnétique pour contrôle d'accès</t>
  </si>
  <si>
    <t>U</t>
  </si>
  <si>
    <t>ART</t>
  </si>
  <si>
    <t>000-W321</t>
  </si>
  <si>
    <t>Gâche électrique pour serrures à larder en alu.</t>
  </si>
  <si>
    <t>U</t>
  </si>
  <si>
    <t>ART</t>
  </si>
  <si>
    <t>K_FKA001</t>
  </si>
  <si>
    <t>PLINTHES ET MOULURES</t>
  </si>
  <si>
    <t>CH3</t>
  </si>
  <si>
    <t>PLINTHES EN BOIS A PEINDRE OU A VERNIR :</t>
  </si>
  <si>
    <t>CH4</t>
  </si>
  <si>
    <t>Plinthe en bois massif 10 x 100 mm à peindre</t>
  </si>
  <si>
    <t>ML</t>
  </si>
  <si>
    <t>ART</t>
  </si>
  <si>
    <t>000-H589</t>
  </si>
  <si>
    <t>RECOUVREMENT DE JOINT DE DILATATION</t>
  </si>
  <si>
    <t>CH4</t>
  </si>
  <si>
    <t>Couvre-joint en médium.</t>
  </si>
  <si>
    <t>ML</t>
  </si>
  <si>
    <t>ART</t>
  </si>
  <si>
    <t>000-H729</t>
  </si>
  <si>
    <t>PLANCHERS</t>
  </si>
  <si>
    <t>CH3</t>
  </si>
  <si>
    <t>Platelage en panneaux OSB 3 sur ossature</t>
  </si>
  <si>
    <t>M2</t>
  </si>
  <si>
    <t>ART</t>
  </si>
  <si>
    <t>000-O120</t>
  </si>
  <si>
    <t>TRAVAUX SUR OUVRAGES EXISTANTS</t>
  </si>
  <si>
    <t>CH3</t>
  </si>
  <si>
    <t>Dépose d'ouvrant</t>
  </si>
  <si>
    <t>U</t>
  </si>
  <si>
    <t>ART</t>
  </si>
  <si>
    <t>000-W554</t>
  </si>
  <si>
    <t>PLAFONDS SUSPENDUS</t>
  </si>
  <si>
    <t>CH2</t>
  </si>
  <si>
    <t>FAUXP</t>
  </si>
  <si>
    <t>PLAFONDS EN FIBRES</t>
  </si>
  <si>
    <t>CH3</t>
  </si>
  <si>
    <t>PLAFONDS EN FIBRE MINERALE</t>
  </si>
  <si>
    <t>CH4</t>
  </si>
  <si>
    <t>Plafond suspendu acoustique noir 1200 x 600 x 40</t>
  </si>
  <si>
    <t>M2</t>
  </si>
  <si>
    <t>ART</t>
  </si>
  <si>
    <t>000-W558</t>
  </si>
  <si>
    <t>Plafond en dalle 600 x 600 x 40, à texture micro-perforée (bord droit).</t>
  </si>
  <si>
    <t>M2</t>
  </si>
  <si>
    <t>ART</t>
  </si>
  <si>
    <t>000-S889</t>
  </si>
  <si>
    <t>15</t>
  </si>
  <si>
    <t>TRAVAUX DE REFECTION</t>
  </si>
  <si>
    <t>CH3</t>
  </si>
  <si>
    <t xml:space="preserve">15 1 </t>
  </si>
  <si>
    <t>Modification de plafond suite modification des locaux</t>
  </si>
  <si>
    <t>ENS</t>
  </si>
  <si>
    <t>ART</t>
  </si>
  <si>
    <t>000-R157</t>
  </si>
  <si>
    <t>Montant HT du Lot N°02 CLOISONS - PLAFONDS SUSPENDUS - MENUISERIES INTERIEURES</t>
  </si>
  <si>
    <t>TOTHT</t>
  </si>
  <si>
    <t>TVA</t>
  </si>
  <si>
    <t>Montant TTC</t>
  </si>
  <si>
    <t>TOTTTC</t>
  </si>
  <si>
    <t>U</t>
  </si>
  <si>
    <t>Quantité indicative</t>
  </si>
  <si>
    <t>Prix unitaire €HT</t>
  </si>
  <si>
    <t>Montant €HT</t>
  </si>
  <si>
    <t>16</t>
  </si>
  <si>
    <t>16.1</t>
  </si>
  <si>
    <t xml:space="preserve">16.1 1 </t>
  </si>
  <si>
    <t>Cloison 72/48 avec plaque hydro</t>
  </si>
  <si>
    <t>000-F824</t>
  </si>
  <si>
    <t xml:space="preserve">16.1 2 </t>
  </si>
  <si>
    <t>17</t>
  </si>
  <si>
    <t>HABILLAGES</t>
  </si>
  <si>
    <t>17.1</t>
  </si>
  <si>
    <t>HABILLAGE DE BATI SUPPORT DE WC SUSPENDU</t>
  </si>
  <si>
    <t xml:space="preserve">17.1 1 </t>
  </si>
  <si>
    <t>2 Plaques hydrofuges pour habillage des bâtis</t>
  </si>
  <si>
    <t>000-C038</t>
  </si>
  <si>
    <t>17.2</t>
  </si>
  <si>
    <t>PLAQUES DE PLATRE COLLEES :</t>
  </si>
  <si>
    <t xml:space="preserve">17.2 1 </t>
  </si>
  <si>
    <t>BA 13 Hydro collé contre existant</t>
  </si>
  <si>
    <t>H_MAA003</t>
  </si>
  <si>
    <t>18</t>
  </si>
  <si>
    <t>18.1</t>
  </si>
  <si>
    <t xml:space="preserve">18.1 1 </t>
  </si>
  <si>
    <t xml:space="preserve">18.1 2 </t>
  </si>
  <si>
    <t>Pose de trappe dans gaine ou conduit</t>
  </si>
  <si>
    <t>000-G296</t>
  </si>
  <si>
    <t>19</t>
  </si>
  <si>
    <t>CONDUITS ET GAINES</t>
  </si>
  <si>
    <t>19.1</t>
  </si>
  <si>
    <t>GAINE EN PLAQUE DE PLATRE SUR OSSATURE</t>
  </si>
  <si>
    <t xml:space="preserve">19.1 1 </t>
  </si>
  <si>
    <t>Gaine verticale avec 3 BA 13 et isolant</t>
  </si>
  <si>
    <t>000-G442</t>
  </si>
  <si>
    <t>20</t>
  </si>
  <si>
    <t xml:space="preserve">20 1 </t>
  </si>
  <si>
    <t>20.1</t>
  </si>
  <si>
    <t xml:space="preserve">20.1 1 </t>
  </si>
  <si>
    <t>Réfection d'enduit suite aux démolitions</t>
  </si>
  <si>
    <t>000-G368</t>
  </si>
  <si>
    <t>21</t>
  </si>
  <si>
    <t>21.1</t>
  </si>
  <si>
    <t>BLOC PORTE AME PLEINE</t>
  </si>
  <si>
    <t xml:space="preserve">21.1 1 </t>
  </si>
  <si>
    <t>Bloc-porte sur huisserie bois, stratifié, 0,73 x 2,04, 1 vantail - Décondam/condam</t>
  </si>
  <si>
    <t>000-O867</t>
  </si>
  <si>
    <t xml:space="preserve">21.1 2 </t>
  </si>
  <si>
    <t>Bloc-porte sur huisserie bois, stratifié, 0,83 x 2,04 - Décondam/condam</t>
  </si>
  <si>
    <t>000-K821</t>
  </si>
  <si>
    <t>21.2</t>
  </si>
  <si>
    <t>BLOC-PORTE REHABILITATION</t>
  </si>
  <si>
    <t xml:space="preserve">21.2 1 </t>
  </si>
  <si>
    <t>Bloc-porte CF 1/2 h réhabilitation stratifiée, 0,93 x 2,04, Bec de cane simple - Ferme-porte</t>
  </si>
  <si>
    <t>000-G792</t>
  </si>
  <si>
    <t>21.3</t>
  </si>
  <si>
    <t xml:space="preserve">21.3 1 </t>
  </si>
  <si>
    <t xml:space="preserve">21.3 2 </t>
  </si>
  <si>
    <t>21.4</t>
  </si>
  <si>
    <t>OUVRAGES COMPLEMENTAIRES POUR PORTES</t>
  </si>
  <si>
    <t xml:space="preserve">21.4 1 </t>
  </si>
  <si>
    <t>Plus value pour bâtis de porte avec pose</t>
  </si>
  <si>
    <t>000-R648</t>
  </si>
  <si>
    <t>22</t>
  </si>
  <si>
    <t>FAÇADES DE GAINES ET TRAPPES</t>
  </si>
  <si>
    <t>22.1</t>
  </si>
  <si>
    <t>TRAPPES METALLIQUE COUPE-FEU :</t>
  </si>
  <si>
    <t xml:space="preserve">22.1 1 </t>
  </si>
  <si>
    <t>C/F 1/2 h., Trappe 0,80 x 0,80</t>
  </si>
  <si>
    <t>000-B218</t>
  </si>
  <si>
    <t>23</t>
  </si>
  <si>
    <t>EQUIPEMENTS ET ACCESSOIRES</t>
  </si>
  <si>
    <t>23.1</t>
  </si>
  <si>
    <t>ACCESSOIRES SANITAIRES</t>
  </si>
  <si>
    <t xml:space="preserve">23.1 1 </t>
  </si>
  <si>
    <t>Barre de tirage en aluminium brossé ou laqué</t>
  </si>
  <si>
    <t>K WCA013</t>
  </si>
  <si>
    <t>24</t>
  </si>
  <si>
    <t>24.1</t>
  </si>
  <si>
    <t xml:space="preserve">24.1.1 1 </t>
  </si>
  <si>
    <t xml:space="preserve">24.1.1 2 </t>
  </si>
  <si>
    <t>Modules pour locaux humides 600 x 600 x 15, à texture grains fins (bord droit).</t>
  </si>
  <si>
    <t>TAEEA733</t>
  </si>
  <si>
    <t>25</t>
  </si>
  <si>
    <t xml:space="preserve">25 1 </t>
  </si>
  <si>
    <t>Reprise de plafond suite modification des locaux</t>
  </si>
  <si>
    <t>000-R497</t>
  </si>
  <si>
    <t>(Nom entreprise à remplir)</t>
  </si>
  <si>
    <t>Montant HT de l'option du Lot N°02 CLOISONS - PLAFONDS  - MENUISERIES INT.</t>
  </si>
  <si>
    <t>CLOISONS AMOVIBLES</t>
  </si>
  <si>
    <t>000-W371</t>
  </si>
  <si>
    <t>000-W652</t>
  </si>
  <si>
    <t>Porte vitrée 93 x 204  avec bâti</t>
  </si>
  <si>
    <t>000-W552</t>
  </si>
  <si>
    <t>Cloison menuisée vitrée à ossature aluminium sans montant intermédiaire</t>
  </si>
  <si>
    <t>000-W073</t>
  </si>
  <si>
    <t>Cloison menuisée à ossature aluminium avec vitrage en partie supérieure</t>
  </si>
  <si>
    <t>000-W553</t>
  </si>
  <si>
    <t>Cloison modulaire opaque pour fermeture des plénums</t>
  </si>
  <si>
    <t>000-W130</t>
  </si>
  <si>
    <t>ELEMENTS VITRES</t>
  </si>
  <si>
    <t>Châssis vitré avec vitrage de sécurité</t>
  </si>
  <si>
    <t>000-W560</t>
  </si>
  <si>
    <t>SIGNALETIQUE ET DIVERS</t>
  </si>
  <si>
    <t>Vitrophanie sur éléments vitrés pour confidentialité</t>
  </si>
  <si>
    <t>000-W650</t>
  </si>
  <si>
    <t>Cloison 98/62 avec isolant</t>
  </si>
  <si>
    <t>Cloison 72/48</t>
  </si>
  <si>
    <t>Porte vitrée 93 x 240 dans cloison menuisée à ossature aluminium</t>
  </si>
  <si>
    <t>Porte stratifié 93+43 x 220 dans cloison menuisée à ossature aluminium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</si>
</sst>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 ##0;\-#,##0;"/>
    <numFmt numFmtId="165" formatCode="#,##0.00;\-#,##0.00;"/>
  </numFmts>
  <fonts count="20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000000"/>
      <name val="Arial"/>
      <family val="1"/>
    </font>
    <font>
      <sz val="11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2" borderId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46">
    <xf numFmtId="0" fontId="0" fillId="0" borderId="0" xfId="0"/>
    <xf numFmtId="0" fontId="0" fillId="0" borderId="19" xfId="0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1" fillId="2" borderId="11" xfId="1" applyFill="1" applyBorder="1">
      <alignment horizontal="left" vertical="top" wrapText="1"/>
    </xf>
    <xf numFmtId="0" fontId="2" fillId="2" borderId="10" xfId="6" applyBorder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3" borderId="11" xfId="1" applyFill="1" applyBorder="1">
      <alignment horizontal="left" vertical="top" wrapText="1"/>
    </xf>
    <xf numFmtId="0" fontId="4" fillId="0" borderId="10" xfId="10" applyFill="1" applyBorder="1">
      <alignment horizontal="left" vertical="top" wrapText="1"/>
    </xf>
    <xf numFmtId="0" fontId="1" fillId="0" borderId="9" xfId="1" applyFill="1" applyBorder="1">
      <alignment horizontal="left" vertical="top" wrapText="1"/>
    </xf>
    <xf numFmtId="0" fontId="9" fillId="0" borderId="7" xfId="26" applyFill="1" applyBorder="1">
      <alignment horizontal="left" vertical="top" wrapText="1"/>
    </xf>
    <xf numFmtId="0" fontId="0" fillId="0" borderId="6" xfId="0" applyFill="1" applyBorder="1" applyAlignment="1" applyProtection="1">
      <alignment horizontal="left" vertical="top"/>
      <protection locked="0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0" fontId="0" fillId="0" borderId="8" xfId="0" applyFill="1" applyBorder="1" applyAlignment="1" applyProtection="1">
      <alignment horizontal="left" vertical="top" wrapText="1"/>
      <protection locked="0"/>
    </xf>
    <xf numFmtId="0" fontId="1" fillId="0" borderId="14" xfId="1" applyFill="1" applyBorder="1">
      <alignment horizontal="left" vertical="top" wrapText="1"/>
    </xf>
    <xf numFmtId="0" fontId="9" fillId="0" borderId="13" xfId="26" applyFill="1" applyBorder="1">
      <alignment horizontal="left" vertical="top" wrapText="1"/>
    </xf>
    <xf numFmtId="0" fontId="1" fillId="0" borderId="4" xfId="1" applyFill="1" applyBorder="1">
      <alignment horizontal="left" vertical="top" wrapText="1"/>
    </xf>
    <xf numFmtId="0" fontId="9" fillId="0" borderId="12" xfId="26" applyFill="1" applyBorder="1">
      <alignment horizontal="left" vertical="top" wrapText="1"/>
    </xf>
    <xf numFmtId="0" fontId="1" fillId="3" borderId="9" xfId="1" applyFill="1" applyBorder="1">
      <alignment horizontal="left" vertical="top" wrapText="1"/>
    </xf>
    <xf numFmtId="0" fontId="2" fillId="0" borderId="7" xfId="14" applyFill="1" applyBorder="1">
      <alignment horizontal="left" vertical="top" wrapText="1"/>
    </xf>
    <xf numFmtId="165" fontId="0" fillId="0" borderId="6" xfId="0" applyNumberFormat="1" applyFill="1" applyBorder="1" applyAlignment="1" applyProtection="1">
      <alignment horizontal="center" vertical="top" wrapText="1"/>
      <protection locked="0"/>
    </xf>
    <xf numFmtId="0" fontId="1" fillId="3" borderId="14" xfId="1" applyFill="1" applyBorder="1">
      <alignment horizontal="left" vertical="top" wrapText="1"/>
    </xf>
    <xf numFmtId="0" fontId="2" fillId="0" borderId="13" xfId="14" applyFill="1" applyBorder="1">
      <alignment horizontal="left" vertical="top" wrapText="1"/>
    </xf>
    <xf numFmtId="0" fontId="1" fillId="0" borderId="11" xfId="1" applyFill="1" applyBorder="1">
      <alignment horizontal="left" vertical="top" wrapText="1"/>
    </xf>
    <xf numFmtId="0" fontId="9" fillId="0" borderId="10" xfId="26" applyFill="1" applyBorder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1" fillId="0" borderId="19" xfId="1" applyFill="1" applyBorder="1">
      <alignment horizontal="left" vertical="top" wrapText="1"/>
    </xf>
    <xf numFmtId="0" fontId="0" fillId="0" borderId="0" xfId="0" applyFill="1"/>
    <xf numFmtId="0" fontId="1" fillId="2" borderId="19" xfId="1" applyFill="1" applyBorder="1">
      <alignment horizontal="left" vertical="top" wrapText="1"/>
    </xf>
    <xf numFmtId="0" fontId="1" fillId="3" borderId="19" xfId="1" applyFill="1" applyBorder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612000</xdr:colOff>
      <xdr:row>8</xdr:row>
      <xdr:rowOff>23687</xdr:rowOff>
    </xdr:from>
    <xdr:to>
      <xdr:col>0</xdr:col>
      <xdr:colOff>5760000</xdr:colOff>
      <xdr:row>28</xdr:row>
      <xdr:rowOff>161925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12000" y="1547687"/>
          <a:ext cx="5148000" cy="3948238"/>
        </a:xfrm>
        <a:prstGeom prst="rect">
          <a:avLst/>
        </a:prstGeom>
        <a:solidFill>
          <a:srgbClr val="FFFFFF"/>
        </a:solidFill>
        <a:ln w="31750">
          <a:solidFill>
            <a:srgbClr val="0000FF"/>
          </a:solidFill>
          <a:prstDash val="solid"/>
        </a:ln>
        <a:effectLst>
          <a:prstShdw prst="shdw6" dist="53882" dir="2700000">
            <a:scrgbClr r="0" g="0" b="0">
              <a:alpha val="50000"/>
            </a:scrgbClr>
          </a:prstShdw>
        </a:effectLst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500" b="1">
            <a:solidFill>
              <a:srgbClr val="000000"/>
            </a:solidFill>
            <a:latin typeface=""/>
          </a:endParaRPr>
        </a:p>
        <a:p>
          <a:pPr algn="ctr"/>
          <a:r>
            <a:rPr lang="fr-FR" sz="1400" b="0" i="0" u="sng">
              <a:solidFill>
                <a:srgbClr val="000000"/>
              </a:solidFill>
              <a:latin typeface="Futura Lt BT"/>
            </a:rPr>
            <a:t>Maîtrise d'ouvrage :</a:t>
          </a:r>
        </a:p>
        <a:p>
          <a:pPr algn="ctr"/>
          <a:endParaRPr sz="1400" u="sng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Direction Régionale Des Finances Publiques de Bretagne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Cité administrative </a:t>
          </a:r>
          <a:r>
            <a:rPr lang="fr-FR" sz="1400" b="0" i="0">
              <a:solidFill>
                <a:srgbClr val="000000"/>
              </a:solidFill>
              <a:latin typeface="Arial"/>
            </a:rPr>
            <a:t>Avenue Janvier BP 72 102</a:t>
          </a:r>
          <a:r>
            <a:rPr lang="fr-FR" sz="1400" b="0" i="0">
              <a:solidFill>
                <a:srgbClr val="000000"/>
              </a:solidFill>
              <a:latin typeface="Futura Lt BT"/>
            </a:rPr>
            <a:t>- RENNES CEDEX 9</a:t>
          </a:r>
        </a:p>
        <a:p>
          <a:pPr algn="ctr"/>
          <a:endParaRPr sz="1400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 u="sng">
              <a:solidFill>
                <a:srgbClr val="000000"/>
              </a:solidFill>
              <a:latin typeface="Futura Lt BT"/>
            </a:rPr>
            <a:t>Maîtrise d'oeuvre :</a:t>
          </a:r>
        </a:p>
        <a:p>
          <a:pPr algn="ctr"/>
          <a:endParaRPr sz="1400" u="sng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VOLT'AIR Concept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22 rue Auguste Beuneux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53000 LAVAL</a:t>
          </a:r>
        </a:p>
        <a:p>
          <a:pPr algn="ctr"/>
          <a:endParaRPr sz="1400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 u="sng">
              <a:solidFill>
                <a:srgbClr val="000000"/>
              </a:solidFill>
              <a:latin typeface="Futura Lt BT"/>
            </a:rPr>
            <a:t>Economie de la construction : </a:t>
          </a:r>
        </a:p>
        <a:p>
          <a:pPr algn="ctr"/>
          <a:endParaRPr sz="1400" u="sng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54NORD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Patrick JOUAULT Economie de la construction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53200 CHATEAU-GONTIER SUR MAYENNE</a:t>
          </a:r>
        </a:p>
        <a:p>
          <a:pPr algn="ctr"/>
          <a:endParaRPr sz="1400">
            <a:solidFill>
              <a:srgbClr val="000000"/>
            </a:solidFill>
            <a:latin typeface="Futura Lt BT"/>
          </a:endParaRPr>
        </a:p>
        <a:p>
          <a:pPr algn="ctr"/>
          <a:endParaRPr sz="1400">
            <a:solidFill>
              <a:srgbClr val="000000"/>
            </a:solidFill>
            <a:latin typeface="Arial"/>
          </a:endParaRPr>
        </a:p>
        <a:p>
          <a:pPr algn="ctr"/>
          <a:endParaRPr sz="1400">
            <a:solidFill>
              <a:srgbClr val="000000"/>
            </a:solidFill>
            <a:latin typeface="Arial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612000</xdr:colOff>
      <xdr:row>40</xdr:row>
      <xdr:rowOff>53948</xdr:rowOff>
    </xdr:from>
    <xdr:to>
      <xdr:col>0</xdr:col>
      <xdr:colOff>5760000</xdr:colOff>
      <xdr:row>45</xdr:row>
      <xdr:rowOff>76200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12000" y="7673948"/>
          <a:ext cx="5148000" cy="974752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400" b="1" i="0" u="sng">
              <a:solidFill>
                <a:srgbClr val="000000"/>
              </a:solidFill>
              <a:latin typeface="Futura Lt BT"/>
            </a:rPr>
            <a:t>Décomposition du Prix Global et Forfaitaire</a:t>
          </a:r>
        </a:p>
        <a:p>
          <a:pPr algn="ctr"/>
          <a:endParaRPr sz="1200" b="1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1" i="0">
              <a:solidFill>
                <a:srgbClr val="000000"/>
              </a:solidFill>
              <a:latin typeface="Futura Lt BT"/>
            </a:rPr>
            <a:t>02 - CLOISONS - PLAFONDS SUSPENDUS - MENUISERIES INTERIEURES</a:t>
          </a:r>
        </a:p>
      </xdr:txBody>
    </xdr:sp>
    <xdr:clientData/>
  </xdr:twoCellAnchor>
  <xdr:twoCellAnchor editAs="absolute">
    <xdr:from>
      <xdr:col>0</xdr:col>
      <xdr:colOff>1872000</xdr:colOff>
      <xdr:row>0</xdr:row>
      <xdr:rowOff>128974</xdr:rowOff>
    </xdr:from>
    <xdr:to>
      <xdr:col>0</xdr:col>
      <xdr:colOff>4320000</xdr:colOff>
      <xdr:row>7</xdr:row>
      <xdr:rowOff>133578</xdr:rowOff>
    </xdr:to>
    <xdr:pic>
      <xdr:nvPic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2365" y="128974"/>
          <a:ext cx="67" cy="37"/>
        </a:xfrm>
        <a:prstGeom prst="rect">
          <a:avLst/>
        </a:prstGeom>
      </xdr:spPr>
    </xdr:pic>
    <xdr:clientData/>
  </xdr:twoCellAnchor>
  <xdr:twoCellAnchor editAs="absolute">
    <xdr:from>
      <xdr:col>0</xdr:col>
      <xdr:colOff>2340000</xdr:colOff>
      <xdr:row>5</xdr:row>
      <xdr:rowOff>111535</xdr:rowOff>
    </xdr:from>
    <xdr:to>
      <xdr:col>0</xdr:col>
      <xdr:colOff>5328000</xdr:colOff>
      <xdr:row>6</xdr:row>
      <xdr:rowOff>162861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369896" y="1064035"/>
          <a:ext cx="2966400" cy="241826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200" b="0" i="0">
              <a:solidFill>
                <a:srgbClr val="000000"/>
              </a:solidFill>
              <a:latin typeface="MS Shell Dlg"/>
            </a:rPr>
            <a:t>conomie de la construction </a:t>
          </a:r>
        </a:p>
      </xdr:txBody>
    </xdr:sp>
    <xdr:clientData/>
  </xdr:twoCellAnchor>
  <xdr:twoCellAnchor editAs="absolute">
    <xdr:from>
      <xdr:col>0</xdr:col>
      <xdr:colOff>612000</xdr:colOff>
      <xdr:row>29</xdr:row>
      <xdr:rowOff>166474</xdr:rowOff>
    </xdr:from>
    <xdr:to>
      <xdr:col>0</xdr:col>
      <xdr:colOff>5760000</xdr:colOff>
      <xdr:row>38</xdr:row>
      <xdr:rowOff>177000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628748" y="5690974"/>
          <a:ext cx="5158957" cy="1725026"/>
        </a:xfrm>
        <a:prstGeom prst="rect">
          <a:avLst/>
        </a:prstGeom>
        <a:solidFill>
          <a:srgbClr val="FFFFFF"/>
        </a:solidFill>
        <a:ln w="31750">
          <a:solidFill>
            <a:srgbClr val="0000FF"/>
          </a:solidFill>
          <a:prstDash val="solid"/>
        </a:ln>
        <a:effectLst>
          <a:prstShdw prst="shdw6" dist="53882" dir="2700000">
            <a:scrgbClr r="0" g="0" b="0">
              <a:alpha val="50000"/>
            </a:scrgbClr>
          </a:prstShdw>
        </a:effectLst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500" b="1">
            <a:solidFill>
              <a:srgbClr val="000000"/>
            </a:solidFill>
            <a:latin typeface="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D° Régionale Des Finances Publiques de Bretagne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Cité administrative </a:t>
          </a:r>
          <a:r>
            <a:rPr lang="fr-FR" sz="1400" b="0" i="0">
              <a:solidFill>
                <a:srgbClr val="000000"/>
              </a:solidFill>
              <a:latin typeface="Arial"/>
            </a:rPr>
            <a:t>Avenue Janvier BP 72 102</a:t>
          </a: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35021 RENNES CEDEX 9</a:t>
          </a:r>
        </a:p>
        <a:p>
          <a:pPr algn="ctr"/>
          <a:endParaRPr sz="1400">
            <a:solidFill>
              <a:srgbClr val="000000"/>
            </a:solidFill>
            <a:latin typeface="Futura Lt BT"/>
          </a:endParaRPr>
        </a:p>
        <a:p>
          <a:pPr algn="ctr"/>
          <a:endParaRPr sz="1400" u="sng">
            <a:solidFill>
              <a:srgbClr val="000000"/>
            </a:solidFill>
            <a:latin typeface="Futura Lt BT"/>
          </a:endParaRPr>
        </a:p>
        <a:p>
          <a:pPr algn="ctr"/>
          <a:r>
            <a:rPr lang="fr-FR" sz="1400" b="0" i="0">
              <a:solidFill>
                <a:srgbClr val="000000"/>
              </a:solidFill>
              <a:latin typeface="Futura Lt BT"/>
            </a:rPr>
            <a:t>Rénovation de l'Accueil du CFP MAGENTA</a:t>
          </a:r>
        </a:p>
      </xdr:txBody>
    </xdr:sp>
    <xdr:clientData/>
  </xdr:twoCellAnchor>
  <xdr:twoCellAnchor editAs="absolute">
    <xdr:from>
      <xdr:col>0</xdr:col>
      <xdr:colOff>664950</xdr:colOff>
      <xdr:row>45</xdr:row>
      <xdr:rowOff>69460</xdr:rowOff>
    </xdr:from>
    <xdr:to>
      <xdr:col>0</xdr:col>
      <xdr:colOff>5812950</xdr:colOff>
      <xdr:row>49</xdr:row>
      <xdr:rowOff>16816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64950" y="8641960"/>
          <a:ext cx="5148000" cy="709356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900" b="1" i="0">
              <a:solidFill>
                <a:srgbClr val="000000"/>
              </a:solidFill>
              <a:latin typeface="Futura Lt BT"/>
            </a:rPr>
            <a:t>Economie de la construction - 54NORD  Patrick JOUAULT 53200 CHATEAU-GONTIER SUR MAYENNE</a:t>
          </a:r>
        </a:p>
        <a:p>
          <a:pPr algn="ctr"/>
          <a:r>
            <a:rPr lang="fr-FR" sz="900" b="1" i="0">
              <a:solidFill>
                <a:srgbClr val="000000"/>
              </a:solidFill>
              <a:latin typeface="Futura Lt BT"/>
            </a:rPr>
            <a:t>Email : patrickjouault@54NORD.fr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36000</xdr:colOff>
      <xdr:row>0</xdr:row>
      <xdr:rowOff>132784</xdr:rowOff>
    </xdr:from>
    <xdr:to>
      <xdr:col>6</xdr:col>
      <xdr:colOff>320190</xdr:colOff>
      <xdr:row>0</xdr:row>
      <xdr:rowOff>745410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693235" y="128974"/>
          <a:ext cx="5852191" cy="612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MS Shell Dlg"/>
            </a:rPr>
            <a:t>5325023-FL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Futura Lt BT"/>
            </a:rPr>
            <a:t>Lot N°02 CLOISONS - PLAFONDS SUSPENDUS - MENUISERIES INTERIEURES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Futura Lt BT"/>
            </a:rPr>
            <a:t>Rénovation de l'Accueil du CFP MAGENTA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36000</xdr:colOff>
      <xdr:row>0</xdr:row>
      <xdr:rowOff>132784</xdr:rowOff>
    </xdr:from>
    <xdr:to>
      <xdr:col>6</xdr:col>
      <xdr:colOff>320190</xdr:colOff>
      <xdr:row>1</xdr:row>
      <xdr:rowOff>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683700" y="128974"/>
          <a:ext cx="5860125" cy="7092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MS Shell Dlg"/>
            </a:rPr>
            <a:t>5325023-FL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Futura Lt BT"/>
            </a:rPr>
            <a:t>Lot N°02 CLOISONS - PLAFONDS SUSPENDUS - MENUISERIES INTERIEURES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Futura Lt BT"/>
            </a:rPr>
            <a:t>Option sanitaires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Futura Lt BT"/>
            </a:rPr>
            <a:t>Rénovation de l'Accueil du CFP MAGENTA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3B6A1-9F4F-4239-BE3C-1F6B5DCE233A}">
  <sheetPr>
    <pageSetUpPr fitToPage="1"/>
  </sheetPr>
  <dimension ref="A1"/>
  <sheetViews>
    <sheetView showGridLines="0" workbookViewId="0">
      <selection activeCell="B17" sqref="B17"/>
    </sheetView>
  </sheetViews>
  <sheetFormatPr baseColWidth="10" defaultColWidth="10.6640625" defaultRowHeight="14.4" x14ac:dyDescent="0.3"/>
  <cols>
    <col min="1" max="1" width="111.33203125" customWidth="1"/>
    <col min="2" max="2" width="10.6640625" customWidth="1"/>
  </cols>
  <sheetData/>
  <printOptions horizontalCentered="1"/>
  <pageMargins left="0.08" right="0.08" top="0.06" bottom="0.08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28648-61E0-4906-B247-4B6197274AF7}">
  <sheetPr>
    <pageSetUpPr fitToPage="1"/>
  </sheetPr>
  <dimension ref="A1:ZZ73"/>
  <sheetViews>
    <sheetView showGridLines="0" workbookViewId="0">
      <pane xSplit="2" ySplit="2" topLeftCell="C46" activePane="bottomRight" state="frozen"/>
      <selection pane="topRight" activeCell="C1" sqref="C1"/>
      <selection pane="bottomLeft" activeCell="A3" sqref="A3"/>
      <selection pane="bottomRight" activeCell="D67" sqref="D67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7" width="10.6640625" customWidth="1"/>
    <col min="701" max="703" width="10.6640625" customWidth="1"/>
  </cols>
  <sheetData>
    <row r="1" spans="1:702" ht="66.599999999999994" customHeight="1" x14ac:dyDescent="0.3">
      <c r="A1" s="43"/>
      <c r="B1" s="44"/>
      <c r="C1" s="44"/>
      <c r="D1" s="44"/>
      <c r="E1" s="44"/>
      <c r="F1" s="45"/>
    </row>
    <row r="2" spans="1:702" ht="43.2" x14ac:dyDescent="0.3">
      <c r="A2" s="1"/>
      <c r="B2" s="37" t="s">
        <v>257</v>
      </c>
      <c r="C2" s="2" t="s">
        <v>0</v>
      </c>
      <c r="D2" s="3" t="s">
        <v>1</v>
      </c>
      <c r="E2" s="2" t="s">
        <v>2</v>
      </c>
      <c r="F2" s="2" t="s">
        <v>3</v>
      </c>
    </row>
    <row r="3" spans="1:702" x14ac:dyDescent="0.3">
      <c r="A3" s="4"/>
      <c r="B3" s="5"/>
      <c r="C3" s="6"/>
      <c r="D3" s="6"/>
      <c r="E3" s="6"/>
      <c r="F3" s="7"/>
    </row>
    <row r="4" spans="1:702" x14ac:dyDescent="0.3">
      <c r="A4" s="8">
        <v>5</v>
      </c>
      <c r="B4" s="9" t="s">
        <v>4</v>
      </c>
      <c r="C4" s="10"/>
      <c r="D4" s="10"/>
      <c r="E4" s="10"/>
      <c r="F4" s="11"/>
      <c r="ZY4" t="s">
        <v>5</v>
      </c>
      <c r="ZZ4" s="12" t="s">
        <v>6</v>
      </c>
    </row>
    <row r="5" spans="1:702" x14ac:dyDescent="0.3">
      <c r="A5" s="13"/>
      <c r="B5" s="14" t="s">
        <v>7</v>
      </c>
      <c r="C5" s="10"/>
      <c r="D5" s="10"/>
      <c r="E5" s="10"/>
      <c r="F5" s="11"/>
      <c r="ZY5" t="s">
        <v>8</v>
      </c>
      <c r="ZZ5" s="12"/>
    </row>
    <row r="6" spans="1:702" x14ac:dyDescent="0.3">
      <c r="A6" s="15"/>
      <c r="B6" s="16" t="s">
        <v>9</v>
      </c>
      <c r="C6" s="17" t="s">
        <v>10</v>
      </c>
      <c r="D6" s="18">
        <v>1</v>
      </c>
      <c r="E6" s="17"/>
      <c r="F6" s="19"/>
      <c r="ZY6" t="s">
        <v>11</v>
      </c>
      <c r="ZZ6" s="12" t="s">
        <v>12</v>
      </c>
    </row>
    <row r="7" spans="1:702" x14ac:dyDescent="0.3">
      <c r="A7" s="20"/>
      <c r="B7" s="21" t="s">
        <v>13</v>
      </c>
      <c r="C7" s="17" t="s">
        <v>14</v>
      </c>
      <c r="D7" s="18">
        <v>1</v>
      </c>
      <c r="E7" s="17"/>
      <c r="F7" s="19"/>
      <c r="ZY7" t="s">
        <v>15</v>
      </c>
      <c r="ZZ7" s="12" t="s">
        <v>16</v>
      </c>
    </row>
    <row r="8" spans="1:702" x14ac:dyDescent="0.3">
      <c r="A8" s="22"/>
      <c r="B8" s="23" t="s">
        <v>17</v>
      </c>
      <c r="C8" s="17" t="s">
        <v>18</v>
      </c>
      <c r="D8" s="18">
        <v>1</v>
      </c>
      <c r="E8" s="17"/>
      <c r="F8" s="19"/>
      <c r="ZY8" t="s">
        <v>19</v>
      </c>
      <c r="ZZ8" s="12" t="s">
        <v>20</v>
      </c>
    </row>
    <row r="9" spans="1:702" ht="26.4" x14ac:dyDescent="0.3">
      <c r="A9" s="13"/>
      <c r="B9" s="14" t="s">
        <v>21</v>
      </c>
      <c r="C9" s="10"/>
      <c r="D9" s="10"/>
      <c r="E9" s="10"/>
      <c r="F9" s="11"/>
      <c r="ZY9" t="s">
        <v>22</v>
      </c>
      <c r="ZZ9" s="12"/>
    </row>
    <row r="10" spans="1:702" x14ac:dyDescent="0.3">
      <c r="A10" s="24"/>
      <c r="B10" s="25" t="s">
        <v>23</v>
      </c>
      <c r="C10" s="10"/>
      <c r="D10" s="10"/>
      <c r="E10" s="10"/>
      <c r="F10" s="11"/>
      <c r="ZY10" t="s">
        <v>24</v>
      </c>
      <c r="ZZ10" s="12"/>
    </row>
    <row r="11" spans="1:702" x14ac:dyDescent="0.3">
      <c r="A11" s="20"/>
      <c r="B11" s="21" t="s">
        <v>276</v>
      </c>
      <c r="C11" s="17" t="s">
        <v>26</v>
      </c>
      <c r="D11" s="26">
        <v>60</v>
      </c>
      <c r="E11" s="17"/>
      <c r="F11" s="19"/>
      <c r="ZY11" t="s">
        <v>27</v>
      </c>
      <c r="ZZ11" s="12" t="s">
        <v>28</v>
      </c>
    </row>
    <row r="12" spans="1:702" x14ac:dyDescent="0.3">
      <c r="A12" s="22"/>
      <c r="B12" s="23" t="s">
        <v>277</v>
      </c>
      <c r="C12" s="17" t="s">
        <v>26</v>
      </c>
      <c r="D12" s="26">
        <v>70</v>
      </c>
      <c r="E12" s="17"/>
      <c r="F12" s="19"/>
      <c r="ZY12" t="s">
        <v>11</v>
      </c>
      <c r="ZZ12" s="12" t="s">
        <v>28</v>
      </c>
    </row>
    <row r="13" spans="1:702" x14ac:dyDescent="0.3">
      <c r="A13" s="13"/>
      <c r="B13" s="14" t="s">
        <v>29</v>
      </c>
      <c r="C13" s="10"/>
      <c r="D13" s="10"/>
      <c r="E13" s="10"/>
      <c r="F13" s="11"/>
      <c r="ZY13" t="s">
        <v>30</v>
      </c>
      <c r="ZZ13" s="12"/>
    </row>
    <row r="14" spans="1:702" x14ac:dyDescent="0.3">
      <c r="A14" s="24"/>
      <c r="B14" s="25" t="s">
        <v>31</v>
      </c>
      <c r="C14" s="10"/>
      <c r="D14" s="10"/>
      <c r="E14" s="10"/>
      <c r="F14" s="11"/>
      <c r="ZY14" t="s">
        <v>32</v>
      </c>
      <c r="ZZ14" s="12"/>
    </row>
    <row r="15" spans="1:702" x14ac:dyDescent="0.3">
      <c r="A15" s="22"/>
      <c r="B15" s="23" t="s">
        <v>33</v>
      </c>
      <c r="C15" s="17" t="s">
        <v>34</v>
      </c>
      <c r="D15" s="26">
        <f>33.6+15+24</f>
        <v>72.599999999999994</v>
      </c>
      <c r="E15" s="17"/>
      <c r="F15" s="19"/>
      <c r="ZY15" t="s">
        <v>35</v>
      </c>
      <c r="ZZ15" s="12" t="s">
        <v>36</v>
      </c>
    </row>
    <row r="16" spans="1:702" x14ac:dyDescent="0.3">
      <c r="A16" s="13"/>
      <c r="B16" s="14" t="s">
        <v>37</v>
      </c>
      <c r="C16" s="10"/>
      <c r="D16" s="10"/>
      <c r="E16" s="10"/>
      <c r="F16" s="11"/>
      <c r="ZY16" t="s">
        <v>38</v>
      </c>
      <c r="ZZ16" s="12"/>
    </row>
    <row r="17" spans="1:702" x14ac:dyDescent="0.3">
      <c r="A17" s="24"/>
      <c r="B17" s="25" t="s">
        <v>39</v>
      </c>
      <c r="C17" s="10"/>
      <c r="D17" s="10"/>
      <c r="E17" s="10"/>
      <c r="F17" s="11"/>
      <c r="ZY17" t="s">
        <v>40</v>
      </c>
      <c r="ZZ17" s="12"/>
    </row>
    <row r="18" spans="1:702" x14ac:dyDescent="0.3">
      <c r="A18" s="20"/>
      <c r="B18" s="21" t="s">
        <v>41</v>
      </c>
      <c r="C18" s="17" t="s">
        <v>42</v>
      </c>
      <c r="D18" s="18">
        <v>1</v>
      </c>
      <c r="E18" s="17"/>
      <c r="F18" s="19"/>
      <c r="ZY18" t="s">
        <v>43</v>
      </c>
      <c r="ZZ18" s="12" t="s">
        <v>44</v>
      </c>
    </row>
    <row r="19" spans="1:702" x14ac:dyDescent="0.3">
      <c r="A19" s="27"/>
      <c r="B19" s="28" t="s">
        <v>45</v>
      </c>
      <c r="C19" s="10"/>
      <c r="D19" s="10"/>
      <c r="E19" s="10"/>
      <c r="F19" s="11"/>
      <c r="ZY19" t="s">
        <v>46</v>
      </c>
      <c r="ZZ19" s="12"/>
    </row>
    <row r="20" spans="1:702" x14ac:dyDescent="0.3">
      <c r="A20" s="20"/>
      <c r="B20" s="21" t="s">
        <v>47</v>
      </c>
      <c r="C20" s="17" t="s">
        <v>48</v>
      </c>
      <c r="D20" s="18">
        <v>4</v>
      </c>
      <c r="E20" s="17"/>
      <c r="F20" s="19"/>
      <c r="ZY20" t="s">
        <v>49</v>
      </c>
      <c r="ZZ20" s="12" t="s">
        <v>50</v>
      </c>
    </row>
    <row r="21" spans="1:702" ht="26.4" x14ac:dyDescent="0.3">
      <c r="A21" s="27"/>
      <c r="B21" s="28" t="s">
        <v>51</v>
      </c>
      <c r="C21" s="10"/>
      <c r="D21" s="10"/>
      <c r="E21" s="10"/>
      <c r="F21" s="11"/>
      <c r="ZY21" t="s">
        <v>52</v>
      </c>
      <c r="ZZ21" s="12"/>
    </row>
    <row r="22" spans="1:702" x14ac:dyDescent="0.3">
      <c r="A22" s="22"/>
      <c r="B22" s="23" t="s">
        <v>53</v>
      </c>
      <c r="C22" s="17" t="s">
        <v>54</v>
      </c>
      <c r="D22" s="18">
        <v>1</v>
      </c>
      <c r="E22" s="17"/>
      <c r="F22" s="19"/>
      <c r="ZY22" t="s">
        <v>55</v>
      </c>
      <c r="ZZ22" s="12" t="s">
        <v>56</v>
      </c>
    </row>
    <row r="23" spans="1:702" ht="26.4" x14ac:dyDescent="0.3">
      <c r="A23" s="13"/>
      <c r="B23" s="14" t="s">
        <v>57</v>
      </c>
      <c r="C23" s="10"/>
      <c r="D23" s="10"/>
      <c r="E23" s="10"/>
      <c r="F23" s="11"/>
      <c r="ZY23" t="s">
        <v>58</v>
      </c>
      <c r="ZZ23" s="12"/>
    </row>
    <row r="24" spans="1:702" x14ac:dyDescent="0.3">
      <c r="A24" s="15"/>
      <c r="B24" s="16" t="s">
        <v>59</v>
      </c>
      <c r="C24" s="17" t="s">
        <v>60</v>
      </c>
      <c r="D24" s="18">
        <v>1</v>
      </c>
      <c r="E24" s="17"/>
      <c r="F24" s="19"/>
      <c r="ZY24" t="s">
        <v>61</v>
      </c>
      <c r="ZZ24" s="12" t="s">
        <v>62</v>
      </c>
    </row>
    <row r="25" spans="1:702" ht="24" x14ac:dyDescent="0.3">
      <c r="A25" s="20"/>
      <c r="B25" s="21" t="s">
        <v>63</v>
      </c>
      <c r="C25" s="17" t="s">
        <v>64</v>
      </c>
      <c r="D25" s="26">
        <v>1</v>
      </c>
      <c r="E25" s="17"/>
      <c r="F25" s="19"/>
      <c r="ZY25" t="s">
        <v>65</v>
      </c>
      <c r="ZZ25" s="12" t="s">
        <v>66</v>
      </c>
    </row>
    <row r="26" spans="1:702" x14ac:dyDescent="0.3">
      <c r="A26" s="20"/>
      <c r="B26" s="21" t="s">
        <v>67</v>
      </c>
      <c r="C26" s="17" t="s">
        <v>68</v>
      </c>
      <c r="D26" s="18">
        <v>1</v>
      </c>
      <c r="E26" s="17"/>
      <c r="F26" s="19"/>
      <c r="ZY26" t="s">
        <v>69</v>
      </c>
      <c r="ZZ26" s="12" t="s">
        <v>70</v>
      </c>
    </row>
    <row r="27" spans="1:702" x14ac:dyDescent="0.3">
      <c r="A27" s="27"/>
      <c r="B27" s="28" t="s">
        <v>71</v>
      </c>
      <c r="C27" s="10"/>
      <c r="D27" s="10"/>
      <c r="E27" s="10"/>
      <c r="F27" s="11"/>
      <c r="ZY27" t="s">
        <v>72</v>
      </c>
      <c r="ZZ27" s="12"/>
    </row>
    <row r="28" spans="1:702" x14ac:dyDescent="0.3">
      <c r="A28" s="22"/>
      <c r="B28" s="23" t="s">
        <v>73</v>
      </c>
      <c r="C28" s="17" t="s">
        <v>74</v>
      </c>
      <c r="D28" s="18">
        <v>1</v>
      </c>
      <c r="E28" s="17"/>
      <c r="F28" s="19"/>
      <c r="ZY28" t="s">
        <v>75</v>
      </c>
      <c r="ZZ28" s="12" t="s">
        <v>76</v>
      </c>
    </row>
    <row r="29" spans="1:702" x14ac:dyDescent="0.3">
      <c r="A29" s="8">
        <v>6</v>
      </c>
      <c r="B29" s="9" t="s">
        <v>77</v>
      </c>
      <c r="C29" s="10"/>
      <c r="D29" s="10"/>
      <c r="E29" s="10"/>
      <c r="F29" s="11"/>
      <c r="ZY29" t="s">
        <v>78</v>
      </c>
      <c r="ZZ29" s="12" t="s">
        <v>79</v>
      </c>
    </row>
    <row r="30" spans="1:702" x14ac:dyDescent="0.3">
      <c r="A30" s="13"/>
      <c r="B30" s="14" t="s">
        <v>80</v>
      </c>
      <c r="C30" s="10"/>
      <c r="D30" s="10"/>
      <c r="E30" s="10"/>
      <c r="F30" s="11"/>
      <c r="ZY30" t="s">
        <v>81</v>
      </c>
      <c r="ZZ30" s="12"/>
    </row>
    <row r="31" spans="1:702" x14ac:dyDescent="0.3">
      <c r="A31" s="29"/>
      <c r="B31" s="30" t="s">
        <v>82</v>
      </c>
      <c r="C31" s="17" t="s">
        <v>83</v>
      </c>
      <c r="D31" s="18">
        <v>1</v>
      </c>
      <c r="E31" s="17"/>
      <c r="F31" s="19"/>
      <c r="ZY31" t="s">
        <v>84</v>
      </c>
      <c r="ZZ31" s="12" t="s">
        <v>85</v>
      </c>
    </row>
    <row r="32" spans="1:702" x14ac:dyDescent="0.3">
      <c r="A32" s="13"/>
      <c r="B32" s="14" t="s">
        <v>86</v>
      </c>
      <c r="C32" s="10"/>
      <c r="D32" s="10"/>
      <c r="E32" s="10"/>
      <c r="F32" s="11"/>
      <c r="ZY32" t="s">
        <v>87</v>
      </c>
      <c r="ZZ32" s="12"/>
    </row>
    <row r="33" spans="1:702" x14ac:dyDescent="0.3">
      <c r="A33" s="24"/>
      <c r="B33" s="25" t="s">
        <v>88</v>
      </c>
      <c r="C33" s="10"/>
      <c r="D33" s="10"/>
      <c r="E33" s="10"/>
      <c r="F33" s="11"/>
      <c r="ZY33" t="s">
        <v>89</v>
      </c>
      <c r="ZZ33" s="12"/>
    </row>
    <row r="34" spans="1:702" x14ac:dyDescent="0.3">
      <c r="A34" s="20"/>
      <c r="B34" s="21" t="s">
        <v>90</v>
      </c>
      <c r="C34" s="17" t="s">
        <v>91</v>
      </c>
      <c r="D34" s="18">
        <v>1</v>
      </c>
      <c r="E34" s="17"/>
      <c r="F34" s="19"/>
      <c r="ZY34" t="s">
        <v>92</v>
      </c>
      <c r="ZZ34" s="12" t="s">
        <v>93</v>
      </c>
    </row>
    <row r="35" spans="1:702" x14ac:dyDescent="0.3">
      <c r="A35" s="27"/>
      <c r="B35" s="28" t="s">
        <v>94</v>
      </c>
      <c r="C35" s="10"/>
      <c r="D35" s="10"/>
      <c r="E35" s="10"/>
      <c r="F35" s="11"/>
      <c r="ZY35" t="s">
        <v>95</v>
      </c>
      <c r="ZZ35" s="12"/>
    </row>
    <row r="36" spans="1:702" ht="24" x14ac:dyDescent="0.3">
      <c r="A36" s="20"/>
      <c r="B36" s="21" t="s">
        <v>96</v>
      </c>
      <c r="C36" s="17" t="s">
        <v>97</v>
      </c>
      <c r="D36" s="18">
        <v>1</v>
      </c>
      <c r="E36" s="17"/>
      <c r="F36" s="19"/>
      <c r="ZY36" t="s">
        <v>98</v>
      </c>
      <c r="ZZ36" s="12" t="s">
        <v>99</v>
      </c>
    </row>
    <row r="37" spans="1:702" ht="24" x14ac:dyDescent="0.3">
      <c r="A37" s="22"/>
      <c r="B37" s="23" t="s">
        <v>100</v>
      </c>
      <c r="C37" s="17" t="s">
        <v>101</v>
      </c>
      <c r="D37" s="18">
        <v>4</v>
      </c>
      <c r="E37" s="17"/>
      <c r="F37" s="19"/>
      <c r="ZY37" t="s">
        <v>102</v>
      </c>
      <c r="ZZ37" s="12" t="s">
        <v>103</v>
      </c>
    </row>
    <row r="38" spans="1:702" x14ac:dyDescent="0.3">
      <c r="A38" s="13"/>
      <c r="B38" s="14" t="s">
        <v>104</v>
      </c>
      <c r="C38" s="10"/>
      <c r="D38" s="10"/>
      <c r="E38" s="10"/>
      <c r="F38" s="11"/>
      <c r="ZY38" t="s">
        <v>105</v>
      </c>
      <c r="ZZ38" s="12"/>
    </row>
    <row r="39" spans="1:702" x14ac:dyDescent="0.3">
      <c r="A39" s="24"/>
      <c r="B39" s="25" t="s">
        <v>106</v>
      </c>
      <c r="C39" s="10"/>
      <c r="D39" s="10"/>
      <c r="E39" s="10"/>
      <c r="F39" s="11"/>
      <c r="ZY39" t="s">
        <v>107</v>
      </c>
      <c r="ZZ39" s="12"/>
    </row>
    <row r="40" spans="1:702" x14ac:dyDescent="0.3">
      <c r="A40" s="20"/>
      <c r="B40" s="21" t="s">
        <v>108</v>
      </c>
      <c r="C40" s="17" t="s">
        <v>109</v>
      </c>
      <c r="D40" s="18">
        <v>3</v>
      </c>
      <c r="E40" s="17"/>
      <c r="F40" s="19"/>
      <c r="ZY40" t="s">
        <v>110</v>
      </c>
      <c r="ZZ40" s="12" t="s">
        <v>111</v>
      </c>
    </row>
    <row r="41" spans="1:702" x14ac:dyDescent="0.3">
      <c r="A41" s="22"/>
      <c r="B41" s="23" t="s">
        <v>112</v>
      </c>
      <c r="C41" s="17" t="s">
        <v>113</v>
      </c>
      <c r="D41" s="18">
        <v>3</v>
      </c>
      <c r="E41" s="17"/>
      <c r="F41" s="19"/>
      <c r="ZY41" t="s">
        <v>114</v>
      </c>
      <c r="ZZ41" s="12" t="s">
        <v>115</v>
      </c>
    </row>
    <row r="42" spans="1:702" x14ac:dyDescent="0.3">
      <c r="A42" s="13"/>
      <c r="B42" s="14" t="s">
        <v>116</v>
      </c>
      <c r="C42" s="10"/>
      <c r="D42" s="10"/>
      <c r="E42" s="10"/>
      <c r="F42" s="11"/>
      <c r="ZY42" t="s">
        <v>117</v>
      </c>
      <c r="ZZ42" s="12"/>
    </row>
    <row r="43" spans="1:702" x14ac:dyDescent="0.3">
      <c r="A43" s="24"/>
      <c r="B43" s="25" t="s">
        <v>118</v>
      </c>
      <c r="C43" s="10"/>
      <c r="D43" s="10"/>
      <c r="E43" s="10"/>
      <c r="F43" s="11"/>
      <c r="ZY43" t="s">
        <v>119</v>
      </c>
      <c r="ZZ43" s="12"/>
    </row>
    <row r="44" spans="1:702" x14ac:dyDescent="0.3">
      <c r="A44" s="20"/>
      <c r="B44" s="21" t="s">
        <v>120</v>
      </c>
      <c r="C44" s="17" t="s">
        <v>121</v>
      </c>
      <c r="D44" s="26">
        <v>220</v>
      </c>
      <c r="E44" s="17"/>
      <c r="F44" s="19"/>
      <c r="ZY44" t="s">
        <v>122</v>
      </c>
      <c r="ZZ44" s="12" t="s">
        <v>123</v>
      </c>
    </row>
    <row r="45" spans="1:702" x14ac:dyDescent="0.3">
      <c r="A45" s="27"/>
      <c r="B45" s="28" t="s">
        <v>124</v>
      </c>
      <c r="C45" s="10"/>
      <c r="D45" s="10"/>
      <c r="E45" s="10"/>
      <c r="F45" s="11"/>
      <c r="ZY45" t="s">
        <v>125</v>
      </c>
      <c r="ZZ45" s="12"/>
    </row>
    <row r="46" spans="1:702" x14ac:dyDescent="0.3">
      <c r="A46" s="22"/>
      <c r="B46" s="23" t="s">
        <v>126</v>
      </c>
      <c r="C46" s="17" t="s">
        <v>127</v>
      </c>
      <c r="D46" s="26">
        <v>90</v>
      </c>
      <c r="E46" s="17"/>
      <c r="F46" s="19"/>
      <c r="ZY46" t="s">
        <v>128</v>
      </c>
      <c r="ZZ46" s="12" t="s">
        <v>129</v>
      </c>
    </row>
    <row r="47" spans="1:702" x14ac:dyDescent="0.3">
      <c r="A47" s="13"/>
      <c r="B47" s="14" t="s">
        <v>130</v>
      </c>
      <c r="C47" s="10"/>
      <c r="D47" s="10"/>
      <c r="E47" s="10"/>
      <c r="F47" s="11"/>
      <c r="ZY47" t="s">
        <v>131</v>
      </c>
      <c r="ZZ47" s="12"/>
    </row>
    <row r="48" spans="1:702" x14ac:dyDescent="0.3">
      <c r="A48" s="29"/>
      <c r="B48" s="30" t="s">
        <v>132</v>
      </c>
      <c r="C48" s="17" t="s">
        <v>133</v>
      </c>
      <c r="D48" s="26">
        <v>37</v>
      </c>
      <c r="E48" s="17"/>
      <c r="F48" s="19"/>
      <c r="ZY48" t="s">
        <v>134</v>
      </c>
      <c r="ZZ48" s="12" t="s">
        <v>135</v>
      </c>
    </row>
    <row r="49" spans="1:702" x14ac:dyDescent="0.3">
      <c r="A49" s="13"/>
      <c r="B49" s="14" t="s">
        <v>136</v>
      </c>
      <c r="C49" s="10"/>
      <c r="D49" s="10"/>
      <c r="E49" s="10"/>
      <c r="F49" s="11"/>
      <c r="ZY49" t="s">
        <v>137</v>
      </c>
      <c r="ZZ49" s="12"/>
    </row>
    <row r="50" spans="1:702" x14ac:dyDescent="0.3">
      <c r="A50" s="29"/>
      <c r="B50" s="30" t="s">
        <v>138</v>
      </c>
      <c r="C50" s="17" t="s">
        <v>139</v>
      </c>
      <c r="D50" s="18">
        <v>1</v>
      </c>
      <c r="E50" s="17"/>
      <c r="F50" s="19"/>
      <c r="ZY50" t="s">
        <v>140</v>
      </c>
      <c r="ZZ50" s="12" t="s">
        <v>141</v>
      </c>
    </row>
    <row r="51" spans="1:702" s="40" customFormat="1" x14ac:dyDescent="0.3">
      <c r="A51" s="9">
        <v>7</v>
      </c>
      <c r="B51" s="9" t="s">
        <v>259</v>
      </c>
      <c r="C51" s="10"/>
      <c r="D51" s="10"/>
      <c r="E51" s="10"/>
      <c r="F51" s="11"/>
      <c r="ZY51" s="40" t="s">
        <v>8</v>
      </c>
      <c r="ZZ51" s="12"/>
    </row>
    <row r="52" spans="1:702" s="40" customFormat="1" ht="24" x14ac:dyDescent="0.3">
      <c r="A52" s="15"/>
      <c r="B52" s="16" t="s">
        <v>278</v>
      </c>
      <c r="C52" s="17" t="s">
        <v>0</v>
      </c>
      <c r="D52" s="18">
        <v>18</v>
      </c>
      <c r="E52" s="17"/>
      <c r="F52" s="19"/>
      <c r="ZY52" s="40" t="s">
        <v>11</v>
      </c>
      <c r="ZZ52" s="12" t="s">
        <v>260</v>
      </c>
    </row>
    <row r="53" spans="1:702" s="40" customFormat="1" ht="24" x14ac:dyDescent="0.3">
      <c r="A53" s="20"/>
      <c r="B53" s="21" t="s">
        <v>279</v>
      </c>
      <c r="C53" s="17" t="s">
        <v>0</v>
      </c>
      <c r="D53" s="18">
        <v>1</v>
      </c>
      <c r="E53" s="17"/>
      <c r="F53" s="19"/>
      <c r="ZY53" s="40" t="s">
        <v>11</v>
      </c>
      <c r="ZZ53" s="12" t="s">
        <v>261</v>
      </c>
    </row>
    <row r="54" spans="1:702" s="40" customFormat="1" x14ac:dyDescent="0.3">
      <c r="A54" s="20"/>
      <c r="B54" s="21" t="s">
        <v>262</v>
      </c>
      <c r="C54" s="17" t="s">
        <v>0</v>
      </c>
      <c r="D54" s="18">
        <v>3</v>
      </c>
      <c r="E54" s="17"/>
      <c r="F54" s="19"/>
      <c r="ZY54" s="40" t="s">
        <v>11</v>
      </c>
      <c r="ZZ54" s="12" t="s">
        <v>263</v>
      </c>
    </row>
    <row r="55" spans="1:702" s="40" customFormat="1" ht="24" x14ac:dyDescent="0.3">
      <c r="A55" s="20"/>
      <c r="B55" s="21" t="s">
        <v>264</v>
      </c>
      <c r="C55" s="17" t="s">
        <v>26</v>
      </c>
      <c r="D55" s="26">
        <v>100</v>
      </c>
      <c r="E55" s="17"/>
      <c r="F55" s="19"/>
      <c r="ZY55" s="40" t="s">
        <v>11</v>
      </c>
      <c r="ZZ55" s="12" t="s">
        <v>265</v>
      </c>
    </row>
    <row r="56" spans="1:702" s="40" customFormat="1" ht="24" x14ac:dyDescent="0.3">
      <c r="A56" s="20"/>
      <c r="B56" s="21" t="s">
        <v>266</v>
      </c>
      <c r="C56" s="17" t="s">
        <v>26</v>
      </c>
      <c r="D56" s="26">
        <v>92</v>
      </c>
      <c r="E56" s="17"/>
      <c r="F56" s="19"/>
      <c r="ZY56" s="40" t="s">
        <v>11</v>
      </c>
      <c r="ZZ56" s="12" t="s">
        <v>267</v>
      </c>
    </row>
    <row r="57" spans="1:702" s="40" customFormat="1" x14ac:dyDescent="0.3">
      <c r="A57" s="20"/>
      <c r="B57" s="21" t="s">
        <v>268</v>
      </c>
      <c r="C57" s="17" t="s">
        <v>26</v>
      </c>
      <c r="D57" s="26">
        <v>32</v>
      </c>
      <c r="E57" s="17"/>
      <c r="F57" s="19"/>
      <c r="ZY57" s="40" t="s">
        <v>11</v>
      </c>
      <c r="ZZ57" s="12" t="s">
        <v>269</v>
      </c>
    </row>
    <row r="58" spans="1:702" s="40" customFormat="1" x14ac:dyDescent="0.3">
      <c r="A58" s="20"/>
      <c r="B58" s="28" t="s">
        <v>270</v>
      </c>
      <c r="C58" s="10"/>
      <c r="D58" s="10"/>
      <c r="E58" s="10"/>
      <c r="F58" s="11"/>
      <c r="ZY58" s="40" t="s">
        <v>24</v>
      </c>
      <c r="ZZ58" s="12"/>
    </row>
    <row r="59" spans="1:702" s="40" customFormat="1" x14ac:dyDescent="0.3">
      <c r="A59" s="22"/>
      <c r="B59" s="23" t="s">
        <v>271</v>
      </c>
      <c r="C59" s="17" t="s">
        <v>0</v>
      </c>
      <c r="D59" s="18">
        <v>1</v>
      </c>
      <c r="E59" s="17"/>
      <c r="F59" s="19"/>
      <c r="ZY59" s="40" t="s">
        <v>11</v>
      </c>
      <c r="ZZ59" s="12" t="s">
        <v>272</v>
      </c>
    </row>
    <row r="60" spans="1:702" s="40" customFormat="1" x14ac:dyDescent="0.3">
      <c r="A60" s="39"/>
      <c r="B60" s="14" t="s">
        <v>273</v>
      </c>
      <c r="C60" s="10"/>
      <c r="D60" s="10"/>
      <c r="E60" s="10"/>
      <c r="F60" s="11"/>
      <c r="ZY60" s="40" t="s">
        <v>8</v>
      </c>
      <c r="ZZ60" s="12"/>
    </row>
    <row r="61" spans="1:702" s="40" customFormat="1" ht="14.4" customHeight="1" x14ac:dyDescent="0.3">
      <c r="A61" s="15"/>
      <c r="B61" s="16" t="s">
        <v>274</v>
      </c>
      <c r="C61" s="17" t="s">
        <v>18</v>
      </c>
      <c r="D61" s="18">
        <v>1</v>
      </c>
      <c r="E61" s="17"/>
      <c r="F61" s="19"/>
      <c r="ZY61" s="40" t="s">
        <v>11</v>
      </c>
      <c r="ZZ61" s="12" t="s">
        <v>275</v>
      </c>
    </row>
    <row r="62" spans="1:702" x14ac:dyDescent="0.3">
      <c r="A62" s="8">
        <v>8</v>
      </c>
      <c r="B62" s="9" t="s">
        <v>142</v>
      </c>
      <c r="C62" s="10"/>
      <c r="D62" s="10"/>
      <c r="E62" s="10"/>
      <c r="F62" s="11"/>
      <c r="ZY62" t="s">
        <v>143</v>
      </c>
      <c r="ZZ62" s="12" t="s">
        <v>144</v>
      </c>
    </row>
    <row r="63" spans="1:702" x14ac:dyDescent="0.3">
      <c r="A63" s="13"/>
      <c r="B63" s="14" t="s">
        <v>145</v>
      </c>
      <c r="C63" s="10"/>
      <c r="D63" s="10"/>
      <c r="E63" s="10"/>
      <c r="F63" s="11"/>
      <c r="ZY63" t="s">
        <v>146</v>
      </c>
      <c r="ZZ63" s="12"/>
    </row>
    <row r="64" spans="1:702" x14ac:dyDescent="0.3">
      <c r="A64" s="24"/>
      <c r="B64" s="25" t="s">
        <v>147</v>
      </c>
      <c r="C64" s="10"/>
      <c r="D64" s="10"/>
      <c r="E64" s="10"/>
      <c r="F64" s="11"/>
      <c r="ZY64" t="s">
        <v>148</v>
      </c>
      <c r="ZZ64" s="12"/>
    </row>
    <row r="65" spans="1:702" x14ac:dyDescent="0.3">
      <c r="A65" s="20"/>
      <c r="B65" s="21" t="s">
        <v>149</v>
      </c>
      <c r="C65" s="17" t="s">
        <v>150</v>
      </c>
      <c r="D65" s="26">
        <v>35</v>
      </c>
      <c r="E65" s="17"/>
      <c r="F65" s="19"/>
      <c r="ZY65" t="s">
        <v>151</v>
      </c>
      <c r="ZZ65" s="12" t="s">
        <v>152</v>
      </c>
    </row>
    <row r="66" spans="1:702" ht="24" x14ac:dyDescent="0.3">
      <c r="A66" s="22"/>
      <c r="B66" s="23" t="s">
        <v>153</v>
      </c>
      <c r="C66" s="17" t="s">
        <v>154</v>
      </c>
      <c r="D66" s="26">
        <v>405</v>
      </c>
      <c r="E66" s="17"/>
      <c r="F66" s="19"/>
      <c r="ZY66" t="s">
        <v>155</v>
      </c>
      <c r="ZZ66" s="12" t="s">
        <v>156</v>
      </c>
    </row>
    <row r="67" spans="1:702" x14ac:dyDescent="0.3">
      <c r="A67" s="13" t="s">
        <v>157</v>
      </c>
      <c r="B67" s="14" t="s">
        <v>158</v>
      </c>
      <c r="C67" s="10"/>
      <c r="D67" s="10"/>
      <c r="E67" s="10"/>
      <c r="F67" s="11"/>
      <c r="ZY67" t="s">
        <v>159</v>
      </c>
      <c r="ZZ67" s="12"/>
    </row>
    <row r="68" spans="1:702" x14ac:dyDescent="0.3">
      <c r="A68" s="15" t="s">
        <v>160</v>
      </c>
      <c r="B68" s="16" t="s">
        <v>161</v>
      </c>
      <c r="C68" s="17" t="s">
        <v>162</v>
      </c>
      <c r="D68" s="18">
        <v>1</v>
      </c>
      <c r="E68" s="17"/>
      <c r="F68" s="19"/>
      <c r="ZY68" t="s">
        <v>163</v>
      </c>
      <c r="ZZ68" s="12" t="s">
        <v>164</v>
      </c>
    </row>
    <row r="69" spans="1:702" x14ac:dyDescent="0.3">
      <c r="A69" s="31"/>
      <c r="B69" s="32"/>
      <c r="C69" s="33"/>
      <c r="D69" s="33"/>
      <c r="E69" s="33"/>
      <c r="F69" s="34"/>
    </row>
    <row r="70" spans="1:702" x14ac:dyDescent="0.3">
      <c r="A70" s="35"/>
      <c r="B70" s="35"/>
      <c r="C70" s="35"/>
      <c r="D70" s="35"/>
      <c r="E70" s="35"/>
      <c r="F70" s="35"/>
    </row>
    <row r="71" spans="1:702" ht="28.8" x14ac:dyDescent="0.3">
      <c r="B71" s="36" t="s">
        <v>165</v>
      </c>
      <c r="ZY71" t="s">
        <v>166</v>
      </c>
    </row>
    <row r="72" spans="1:702" x14ac:dyDescent="0.3">
      <c r="B72" s="36" t="str">
        <f>CONCATENATE("Montant TVA (",A72,"%)")</f>
        <v>Montant TVA (%)</v>
      </c>
      <c r="ZY72" t="s">
        <v>167</v>
      </c>
    </row>
    <row r="73" spans="1:702" x14ac:dyDescent="0.3">
      <c r="B73" s="36" t="s">
        <v>168</v>
      </c>
      <c r="ZY73" t="s">
        <v>169</v>
      </c>
    </row>
  </sheetData>
  <mergeCells count="1">
    <mergeCell ref="A1:F1"/>
  </mergeCells>
  <printOptions horizontalCentered="1"/>
  <pageMargins left="0.08" right="0.08" top="0.06" bottom="0.06" header="0.76" footer="0.76"/>
  <pageSetup paperSize="9"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96171-E622-4872-921F-6B966F16BE5B}">
  <sheetPr>
    <pageSetUpPr fitToPage="1"/>
  </sheetPr>
  <dimension ref="A1:ZZ55"/>
  <sheetViews>
    <sheetView showGridLines="0" tabSelected="1" workbookViewId="0">
      <pane xSplit="2" ySplit="2" topLeftCell="C27" activePane="bottomRight" state="frozen"/>
      <selection pane="topRight" activeCell="C1" sqref="C1"/>
      <selection pane="bottomLeft" activeCell="A3" sqref="A3"/>
      <selection pane="bottomRight" activeCell="H43" sqref="H43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7" width="10.6640625" customWidth="1"/>
    <col min="701" max="703" width="10.6640625" customWidth="1"/>
  </cols>
  <sheetData>
    <row r="1" spans="1:702" ht="66.599999999999994" customHeight="1" x14ac:dyDescent="0.3">
      <c r="A1" s="43"/>
      <c r="B1" s="44"/>
      <c r="C1" s="44"/>
      <c r="D1" s="44"/>
      <c r="E1" s="44"/>
      <c r="F1" s="45"/>
    </row>
    <row r="2" spans="1:702" ht="43.2" x14ac:dyDescent="0.3">
      <c r="A2" s="1"/>
      <c r="B2" s="37" t="s">
        <v>257</v>
      </c>
      <c r="C2" s="2" t="s">
        <v>170</v>
      </c>
      <c r="D2" s="3" t="s">
        <v>171</v>
      </c>
      <c r="E2" s="2" t="s">
        <v>172</v>
      </c>
      <c r="F2" s="2" t="s">
        <v>173</v>
      </c>
    </row>
    <row r="3" spans="1:702" x14ac:dyDescent="0.3">
      <c r="A3" s="4"/>
      <c r="B3" s="5"/>
      <c r="C3" s="6"/>
      <c r="D3" s="6"/>
      <c r="E3" s="6"/>
      <c r="F3" s="7"/>
    </row>
    <row r="4" spans="1:702" x14ac:dyDescent="0.3">
      <c r="A4" s="1"/>
      <c r="B4" s="5"/>
      <c r="C4" s="6"/>
      <c r="D4" s="6"/>
      <c r="E4" s="6"/>
      <c r="F4" s="7"/>
    </row>
    <row r="5" spans="1:702" x14ac:dyDescent="0.3">
      <c r="A5" s="41"/>
      <c r="B5" s="9" t="s">
        <v>4</v>
      </c>
      <c r="C5" s="10"/>
      <c r="D5" s="10"/>
      <c r="E5" s="10"/>
      <c r="F5" s="11"/>
      <c r="ZY5" t="s">
        <v>5</v>
      </c>
      <c r="ZZ5" s="12" t="s">
        <v>6</v>
      </c>
    </row>
    <row r="6" spans="1:702" ht="26.4" x14ac:dyDescent="0.3">
      <c r="A6" s="42" t="s">
        <v>174</v>
      </c>
      <c r="B6" s="14" t="s">
        <v>21</v>
      </c>
      <c r="C6" s="10"/>
      <c r="D6" s="10"/>
      <c r="E6" s="10"/>
      <c r="F6" s="11"/>
      <c r="ZY6" t="s">
        <v>8</v>
      </c>
      <c r="ZZ6" s="12"/>
    </row>
    <row r="7" spans="1:702" x14ac:dyDescent="0.3">
      <c r="A7" s="24" t="s">
        <v>175</v>
      </c>
      <c r="B7" s="25" t="s">
        <v>23</v>
      </c>
      <c r="C7" s="10"/>
      <c r="D7" s="10"/>
      <c r="E7" s="10"/>
      <c r="F7" s="11"/>
      <c r="ZY7" t="s">
        <v>24</v>
      </c>
      <c r="ZZ7" s="12"/>
    </row>
    <row r="8" spans="1:702" x14ac:dyDescent="0.3">
      <c r="A8" s="20" t="s">
        <v>176</v>
      </c>
      <c r="B8" s="21" t="s">
        <v>177</v>
      </c>
      <c r="C8" s="17" t="s">
        <v>26</v>
      </c>
      <c r="D8" s="18">
        <v>13</v>
      </c>
      <c r="E8" s="17"/>
      <c r="F8" s="19"/>
      <c r="ZY8" t="s">
        <v>11</v>
      </c>
      <c r="ZZ8" s="12" t="s">
        <v>178</v>
      </c>
    </row>
    <row r="9" spans="1:702" x14ac:dyDescent="0.3">
      <c r="A9" s="22" t="s">
        <v>179</v>
      </c>
      <c r="B9" s="23" t="s">
        <v>25</v>
      </c>
      <c r="C9" s="17" t="s">
        <v>26</v>
      </c>
      <c r="D9" s="26">
        <v>18</v>
      </c>
      <c r="E9" s="17"/>
      <c r="F9" s="19"/>
      <c r="ZY9" t="s">
        <v>11</v>
      </c>
      <c r="ZZ9" s="12" t="s">
        <v>28</v>
      </c>
    </row>
    <row r="10" spans="1:702" x14ac:dyDescent="0.3">
      <c r="A10" s="42" t="s">
        <v>180</v>
      </c>
      <c r="B10" s="14" t="s">
        <v>181</v>
      </c>
      <c r="C10" s="10"/>
      <c r="D10" s="10"/>
      <c r="E10" s="10"/>
      <c r="F10" s="11"/>
      <c r="ZY10" t="s">
        <v>8</v>
      </c>
      <c r="ZZ10" s="12"/>
    </row>
    <row r="11" spans="1:702" x14ac:dyDescent="0.3">
      <c r="A11" s="24" t="s">
        <v>182</v>
      </c>
      <c r="B11" s="25" t="s">
        <v>183</v>
      </c>
      <c r="C11" s="10"/>
      <c r="D11" s="10"/>
      <c r="E11" s="10"/>
      <c r="F11" s="11"/>
      <c r="ZY11" t="s">
        <v>24</v>
      </c>
      <c r="ZZ11" s="12"/>
    </row>
    <row r="12" spans="1:702" x14ac:dyDescent="0.3">
      <c r="A12" s="20" t="s">
        <v>184</v>
      </c>
      <c r="B12" s="21" t="s">
        <v>185</v>
      </c>
      <c r="C12" s="17" t="s">
        <v>26</v>
      </c>
      <c r="D12" s="18">
        <v>6</v>
      </c>
      <c r="E12" s="17"/>
      <c r="F12" s="19"/>
      <c r="ZY12" t="s">
        <v>11</v>
      </c>
      <c r="ZZ12" s="12" t="s">
        <v>186</v>
      </c>
    </row>
    <row r="13" spans="1:702" x14ac:dyDescent="0.3">
      <c r="A13" s="27" t="s">
        <v>187</v>
      </c>
      <c r="B13" s="28" t="s">
        <v>188</v>
      </c>
      <c r="C13" s="10"/>
      <c r="D13" s="10"/>
      <c r="E13" s="10"/>
      <c r="F13" s="11"/>
      <c r="ZY13" t="s">
        <v>24</v>
      </c>
      <c r="ZZ13" s="12"/>
    </row>
    <row r="14" spans="1:702" x14ac:dyDescent="0.3">
      <c r="A14" s="22" t="s">
        <v>189</v>
      </c>
      <c r="B14" s="23" t="s">
        <v>190</v>
      </c>
      <c r="C14" s="17" t="s">
        <v>26</v>
      </c>
      <c r="D14" s="26">
        <v>8</v>
      </c>
      <c r="E14" s="17"/>
      <c r="F14" s="19"/>
      <c r="ZY14" t="s">
        <v>11</v>
      </c>
      <c r="ZZ14" s="12" t="s">
        <v>191</v>
      </c>
    </row>
    <row r="15" spans="1:702" x14ac:dyDescent="0.3">
      <c r="A15" s="42" t="s">
        <v>192</v>
      </c>
      <c r="B15" s="14" t="s">
        <v>37</v>
      </c>
      <c r="C15" s="10"/>
      <c r="D15" s="10"/>
      <c r="E15" s="10"/>
      <c r="F15" s="11"/>
      <c r="ZY15" t="s">
        <v>8</v>
      </c>
      <c r="ZZ15" s="12"/>
    </row>
    <row r="16" spans="1:702" x14ac:dyDescent="0.3">
      <c r="A16" s="24" t="s">
        <v>193</v>
      </c>
      <c r="B16" s="25" t="s">
        <v>45</v>
      </c>
      <c r="C16" s="10"/>
      <c r="D16" s="10"/>
      <c r="E16" s="10"/>
      <c r="F16" s="11"/>
      <c r="ZY16" t="s">
        <v>24</v>
      </c>
      <c r="ZZ16" s="12"/>
    </row>
    <row r="17" spans="1:702" x14ac:dyDescent="0.3">
      <c r="A17" s="20" t="s">
        <v>194</v>
      </c>
      <c r="B17" s="21" t="s">
        <v>47</v>
      </c>
      <c r="C17" s="17" t="s">
        <v>0</v>
      </c>
      <c r="D17" s="18">
        <v>4</v>
      </c>
      <c r="E17" s="17"/>
      <c r="F17" s="19"/>
      <c r="ZY17" t="s">
        <v>11</v>
      </c>
      <c r="ZZ17" s="12" t="s">
        <v>50</v>
      </c>
    </row>
    <row r="18" spans="1:702" x14ac:dyDescent="0.3">
      <c r="A18" s="22" t="s">
        <v>195</v>
      </c>
      <c r="B18" s="23" t="s">
        <v>196</v>
      </c>
      <c r="C18" s="17" t="s">
        <v>0</v>
      </c>
      <c r="D18" s="18">
        <v>1</v>
      </c>
      <c r="E18" s="17"/>
      <c r="F18" s="19"/>
      <c r="ZY18" t="s">
        <v>11</v>
      </c>
      <c r="ZZ18" s="12" t="s">
        <v>197</v>
      </c>
    </row>
    <row r="19" spans="1:702" x14ac:dyDescent="0.3">
      <c r="A19" s="42" t="s">
        <v>198</v>
      </c>
      <c r="B19" s="14" t="s">
        <v>199</v>
      </c>
      <c r="C19" s="10"/>
      <c r="D19" s="10"/>
      <c r="E19" s="10"/>
      <c r="F19" s="11"/>
      <c r="ZY19" t="s">
        <v>8</v>
      </c>
      <c r="ZZ19" s="12"/>
    </row>
    <row r="20" spans="1:702" x14ac:dyDescent="0.3">
      <c r="A20" s="24" t="s">
        <v>200</v>
      </c>
      <c r="B20" s="25" t="s">
        <v>201</v>
      </c>
      <c r="C20" s="10"/>
      <c r="D20" s="10"/>
      <c r="E20" s="10"/>
      <c r="F20" s="11"/>
      <c r="ZY20" t="s">
        <v>24</v>
      </c>
      <c r="ZZ20" s="12"/>
    </row>
    <row r="21" spans="1:702" x14ac:dyDescent="0.3">
      <c r="A21" s="22" t="s">
        <v>202</v>
      </c>
      <c r="B21" s="23" t="s">
        <v>203</v>
      </c>
      <c r="C21" s="17" t="s">
        <v>26</v>
      </c>
      <c r="D21" s="26">
        <v>6</v>
      </c>
      <c r="E21" s="17"/>
      <c r="F21" s="19"/>
      <c r="ZY21" t="s">
        <v>11</v>
      </c>
      <c r="ZZ21" s="12" t="s">
        <v>204</v>
      </c>
    </row>
    <row r="22" spans="1:702" ht="26.4" x14ac:dyDescent="0.3">
      <c r="A22" s="42" t="s">
        <v>205</v>
      </c>
      <c r="B22" s="14" t="s">
        <v>57</v>
      </c>
      <c r="C22" s="10"/>
      <c r="D22" s="10"/>
      <c r="E22" s="10"/>
      <c r="F22" s="11"/>
      <c r="ZY22" t="s">
        <v>8</v>
      </c>
      <c r="ZZ22" s="12"/>
    </row>
    <row r="23" spans="1:702" x14ac:dyDescent="0.3">
      <c r="A23" s="15" t="s">
        <v>206</v>
      </c>
      <c r="B23" s="16" t="s">
        <v>67</v>
      </c>
      <c r="C23" s="17" t="s">
        <v>0</v>
      </c>
      <c r="D23" s="18">
        <v>1</v>
      </c>
      <c r="E23" s="17"/>
      <c r="F23" s="19"/>
      <c r="ZY23" t="s">
        <v>11</v>
      </c>
      <c r="ZZ23" s="12" t="s">
        <v>70</v>
      </c>
    </row>
    <row r="24" spans="1:702" x14ac:dyDescent="0.3">
      <c r="A24" s="27" t="s">
        <v>207</v>
      </c>
      <c r="B24" s="28" t="s">
        <v>71</v>
      </c>
      <c r="C24" s="10"/>
      <c r="D24" s="10"/>
      <c r="E24" s="10"/>
      <c r="F24" s="11"/>
      <c r="ZY24" t="s">
        <v>24</v>
      </c>
      <c r="ZZ24" s="12"/>
    </row>
    <row r="25" spans="1:702" x14ac:dyDescent="0.3">
      <c r="A25" s="22" t="s">
        <v>208</v>
      </c>
      <c r="B25" s="23" t="s">
        <v>209</v>
      </c>
      <c r="C25" s="17" t="s">
        <v>18</v>
      </c>
      <c r="D25" s="18">
        <v>1</v>
      </c>
      <c r="E25" s="17"/>
      <c r="F25" s="19"/>
      <c r="ZY25" t="s">
        <v>11</v>
      </c>
      <c r="ZZ25" s="12" t="s">
        <v>210</v>
      </c>
    </row>
    <row r="26" spans="1:702" x14ac:dyDescent="0.3">
      <c r="A26" s="41"/>
      <c r="B26" s="9" t="s">
        <v>77</v>
      </c>
      <c r="C26" s="10"/>
      <c r="D26" s="10"/>
      <c r="E26" s="10"/>
      <c r="F26" s="11"/>
      <c r="ZY26" t="s">
        <v>5</v>
      </c>
      <c r="ZZ26" s="12" t="s">
        <v>79</v>
      </c>
    </row>
    <row r="27" spans="1:702" x14ac:dyDescent="0.3">
      <c r="A27" s="42" t="s">
        <v>211</v>
      </c>
      <c r="B27" s="14" t="s">
        <v>86</v>
      </c>
      <c r="C27" s="10"/>
      <c r="D27" s="10"/>
      <c r="E27" s="10"/>
      <c r="F27" s="11"/>
      <c r="ZY27" t="s">
        <v>8</v>
      </c>
      <c r="ZZ27" s="12"/>
    </row>
    <row r="28" spans="1:702" x14ac:dyDescent="0.3">
      <c r="A28" s="24" t="s">
        <v>212</v>
      </c>
      <c r="B28" s="25" t="s">
        <v>213</v>
      </c>
      <c r="C28" s="10"/>
      <c r="D28" s="10"/>
      <c r="E28" s="10"/>
      <c r="F28" s="11"/>
      <c r="ZY28" t="s">
        <v>24</v>
      </c>
      <c r="ZZ28" s="12"/>
    </row>
    <row r="29" spans="1:702" ht="24" x14ac:dyDescent="0.3">
      <c r="A29" s="20" t="s">
        <v>214</v>
      </c>
      <c r="B29" s="21" t="s">
        <v>215</v>
      </c>
      <c r="C29" s="17" t="s">
        <v>0</v>
      </c>
      <c r="D29" s="18">
        <v>1</v>
      </c>
      <c r="E29" s="17"/>
      <c r="F29" s="19"/>
      <c r="ZY29" t="s">
        <v>11</v>
      </c>
      <c r="ZZ29" s="12" t="s">
        <v>216</v>
      </c>
    </row>
    <row r="30" spans="1:702" ht="24" x14ac:dyDescent="0.3">
      <c r="A30" s="20" t="s">
        <v>217</v>
      </c>
      <c r="B30" s="21" t="s">
        <v>218</v>
      </c>
      <c r="C30" s="17" t="s">
        <v>0</v>
      </c>
      <c r="D30" s="18">
        <v>2</v>
      </c>
      <c r="E30" s="17"/>
      <c r="F30" s="19"/>
      <c r="ZY30" t="s">
        <v>11</v>
      </c>
      <c r="ZZ30" s="12" t="s">
        <v>219</v>
      </c>
    </row>
    <row r="31" spans="1:702" x14ac:dyDescent="0.3">
      <c r="A31" s="27" t="s">
        <v>220</v>
      </c>
      <c r="B31" s="28" t="s">
        <v>221</v>
      </c>
      <c r="C31" s="10"/>
      <c r="D31" s="10"/>
      <c r="E31" s="10"/>
      <c r="F31" s="11"/>
      <c r="ZY31" t="s">
        <v>24</v>
      </c>
      <c r="ZZ31" s="12"/>
    </row>
    <row r="32" spans="1:702" ht="24" x14ac:dyDescent="0.3">
      <c r="A32" s="20" t="s">
        <v>222</v>
      </c>
      <c r="B32" s="21" t="s">
        <v>223</v>
      </c>
      <c r="C32" s="17" t="s">
        <v>0</v>
      </c>
      <c r="D32" s="18">
        <v>1</v>
      </c>
      <c r="E32" s="17"/>
      <c r="F32" s="19"/>
      <c r="ZY32" t="s">
        <v>11</v>
      </c>
      <c r="ZZ32" s="12" t="s">
        <v>224</v>
      </c>
    </row>
    <row r="33" spans="1:702" x14ac:dyDescent="0.3">
      <c r="A33" s="27" t="s">
        <v>225</v>
      </c>
      <c r="B33" s="28" t="s">
        <v>94</v>
      </c>
      <c r="C33" s="10"/>
      <c r="D33" s="10"/>
      <c r="E33" s="10"/>
      <c r="F33" s="11"/>
      <c r="ZY33" t="s">
        <v>24</v>
      </c>
      <c r="ZZ33" s="12"/>
    </row>
    <row r="34" spans="1:702" ht="24" x14ac:dyDescent="0.3">
      <c r="A34" s="20" t="s">
        <v>226</v>
      </c>
      <c r="B34" s="21" t="s">
        <v>96</v>
      </c>
      <c r="C34" s="17" t="s">
        <v>0</v>
      </c>
      <c r="D34" s="18">
        <v>2</v>
      </c>
      <c r="E34" s="17"/>
      <c r="F34" s="19"/>
      <c r="ZY34" t="s">
        <v>11</v>
      </c>
      <c r="ZZ34" s="12" t="s">
        <v>99</v>
      </c>
    </row>
    <row r="35" spans="1:702" ht="24" x14ac:dyDescent="0.3">
      <c r="A35" s="20" t="s">
        <v>227</v>
      </c>
      <c r="B35" s="21" t="s">
        <v>100</v>
      </c>
      <c r="C35" s="17" t="s">
        <v>0</v>
      </c>
      <c r="D35" s="18">
        <v>1</v>
      </c>
      <c r="E35" s="17"/>
      <c r="F35" s="19"/>
      <c r="ZY35" t="s">
        <v>11</v>
      </c>
      <c r="ZZ35" s="12" t="s">
        <v>103</v>
      </c>
    </row>
    <row r="36" spans="1:702" x14ac:dyDescent="0.3">
      <c r="A36" s="27" t="s">
        <v>228</v>
      </c>
      <c r="B36" s="28" t="s">
        <v>229</v>
      </c>
      <c r="C36" s="10"/>
      <c r="D36" s="10"/>
      <c r="E36" s="10"/>
      <c r="F36" s="11"/>
      <c r="ZY36" t="s">
        <v>24</v>
      </c>
      <c r="ZZ36" s="12"/>
    </row>
    <row r="37" spans="1:702" x14ac:dyDescent="0.3">
      <c r="A37" s="22" t="s">
        <v>230</v>
      </c>
      <c r="B37" s="23" t="s">
        <v>231</v>
      </c>
      <c r="C37" s="17" t="s">
        <v>0</v>
      </c>
      <c r="D37" s="18">
        <v>2</v>
      </c>
      <c r="E37" s="17"/>
      <c r="F37" s="19"/>
      <c r="ZY37" t="s">
        <v>11</v>
      </c>
      <c r="ZZ37" s="12" t="s">
        <v>232</v>
      </c>
    </row>
    <row r="38" spans="1:702" x14ac:dyDescent="0.3">
      <c r="A38" s="42" t="s">
        <v>233</v>
      </c>
      <c r="B38" s="14" t="s">
        <v>234</v>
      </c>
      <c r="C38" s="10"/>
      <c r="D38" s="10"/>
      <c r="E38" s="10"/>
      <c r="F38" s="11"/>
      <c r="ZY38" t="s">
        <v>8</v>
      </c>
      <c r="ZZ38" s="12"/>
    </row>
    <row r="39" spans="1:702" x14ac:dyDescent="0.3">
      <c r="A39" s="24" t="s">
        <v>235</v>
      </c>
      <c r="B39" s="25" t="s">
        <v>236</v>
      </c>
      <c r="C39" s="10"/>
      <c r="D39" s="10"/>
      <c r="E39" s="10"/>
      <c r="F39" s="11"/>
      <c r="ZY39" t="s">
        <v>24</v>
      </c>
      <c r="ZZ39" s="12"/>
    </row>
    <row r="40" spans="1:702" x14ac:dyDescent="0.3">
      <c r="A40" s="22" t="s">
        <v>237</v>
      </c>
      <c r="B40" s="23" t="s">
        <v>238</v>
      </c>
      <c r="C40" s="17" t="s">
        <v>0</v>
      </c>
      <c r="D40" s="18">
        <v>1</v>
      </c>
      <c r="E40" s="17"/>
      <c r="F40" s="19"/>
      <c r="ZY40" t="s">
        <v>11</v>
      </c>
      <c r="ZZ40" s="12" t="s">
        <v>239</v>
      </c>
    </row>
    <row r="41" spans="1:702" x14ac:dyDescent="0.3">
      <c r="A41" s="42" t="s">
        <v>240</v>
      </c>
      <c r="B41" s="14" t="s">
        <v>241</v>
      </c>
      <c r="C41" s="10"/>
      <c r="D41" s="10"/>
      <c r="E41" s="10"/>
      <c r="F41" s="11"/>
      <c r="ZY41" t="s">
        <v>8</v>
      </c>
      <c r="ZZ41" s="12"/>
    </row>
    <row r="42" spans="1:702" x14ac:dyDescent="0.3">
      <c r="A42" s="24" t="s">
        <v>242</v>
      </c>
      <c r="B42" s="25" t="s">
        <v>243</v>
      </c>
      <c r="C42" s="10"/>
      <c r="D42" s="10"/>
      <c r="E42" s="10"/>
      <c r="F42" s="11"/>
      <c r="ZY42" t="s">
        <v>24</v>
      </c>
      <c r="ZZ42" s="12"/>
    </row>
    <row r="43" spans="1:702" x14ac:dyDescent="0.3">
      <c r="A43" s="22" t="s">
        <v>244</v>
      </c>
      <c r="B43" s="23" t="s">
        <v>245</v>
      </c>
      <c r="C43" s="17" t="s">
        <v>0</v>
      </c>
      <c r="D43" s="18">
        <v>1</v>
      </c>
      <c r="E43" s="17"/>
      <c r="F43" s="19"/>
      <c r="ZY43" t="s">
        <v>11</v>
      </c>
      <c r="ZZ43" s="12" t="s">
        <v>246</v>
      </c>
    </row>
    <row r="44" spans="1:702" x14ac:dyDescent="0.3">
      <c r="A44" s="41"/>
      <c r="B44" s="9" t="s">
        <v>142</v>
      </c>
      <c r="C44" s="10"/>
      <c r="D44" s="10"/>
      <c r="E44" s="10"/>
      <c r="F44" s="11"/>
      <c r="ZY44" t="s">
        <v>5</v>
      </c>
      <c r="ZZ44" s="12" t="s">
        <v>144</v>
      </c>
    </row>
    <row r="45" spans="1:702" x14ac:dyDescent="0.3">
      <c r="A45" s="42" t="s">
        <v>247</v>
      </c>
      <c r="B45" s="14" t="s">
        <v>145</v>
      </c>
      <c r="C45" s="10"/>
      <c r="D45" s="10"/>
      <c r="E45" s="10"/>
      <c r="F45" s="11"/>
      <c r="ZY45" t="s">
        <v>8</v>
      </c>
      <c r="ZZ45" s="12"/>
    </row>
    <row r="46" spans="1:702" x14ac:dyDescent="0.3">
      <c r="A46" s="24" t="s">
        <v>248</v>
      </c>
      <c r="B46" s="25" t="s">
        <v>147</v>
      </c>
      <c r="C46" s="10"/>
      <c r="D46" s="10"/>
      <c r="E46" s="10"/>
      <c r="F46" s="11"/>
      <c r="ZY46" t="s">
        <v>24</v>
      </c>
      <c r="ZZ46" s="12"/>
    </row>
    <row r="47" spans="1:702" ht="24" x14ac:dyDescent="0.3">
      <c r="A47" s="20" t="s">
        <v>249</v>
      </c>
      <c r="B47" s="21" t="s">
        <v>153</v>
      </c>
      <c r="C47" s="17" t="s">
        <v>26</v>
      </c>
      <c r="D47" s="26">
        <v>3</v>
      </c>
      <c r="E47" s="17"/>
      <c r="F47" s="19"/>
      <c r="ZY47" t="s">
        <v>11</v>
      </c>
      <c r="ZZ47" s="12" t="s">
        <v>156</v>
      </c>
    </row>
    <row r="48" spans="1:702" ht="24" x14ac:dyDescent="0.3">
      <c r="A48" s="22" t="s">
        <v>250</v>
      </c>
      <c r="B48" s="23" t="s">
        <v>251</v>
      </c>
      <c r="C48" s="17" t="s">
        <v>26</v>
      </c>
      <c r="D48" s="26"/>
      <c r="E48" s="17"/>
      <c r="F48" s="19"/>
      <c r="ZY48" t="s">
        <v>11</v>
      </c>
      <c r="ZZ48" s="12" t="s">
        <v>252</v>
      </c>
    </row>
    <row r="49" spans="1:702" x14ac:dyDescent="0.3">
      <c r="A49" s="42" t="s">
        <v>253</v>
      </c>
      <c r="B49" s="14" t="s">
        <v>158</v>
      </c>
      <c r="C49" s="10"/>
      <c r="D49" s="10"/>
      <c r="E49" s="10"/>
      <c r="F49" s="11"/>
      <c r="ZY49" t="s">
        <v>8</v>
      </c>
      <c r="ZZ49" s="12"/>
    </row>
    <row r="50" spans="1:702" x14ac:dyDescent="0.3">
      <c r="A50" s="15" t="s">
        <v>254</v>
      </c>
      <c r="B50" s="16" t="s">
        <v>255</v>
      </c>
      <c r="C50" s="17" t="s">
        <v>0</v>
      </c>
      <c r="D50" s="18">
        <v>1</v>
      </c>
      <c r="E50" s="17"/>
      <c r="F50" s="19"/>
      <c r="ZY50" t="s">
        <v>11</v>
      </c>
      <c r="ZZ50" s="12" t="s">
        <v>256</v>
      </c>
    </row>
    <row r="51" spans="1:702" x14ac:dyDescent="0.3">
      <c r="A51" s="31"/>
      <c r="B51" s="38"/>
      <c r="C51" s="33"/>
      <c r="D51" s="33"/>
      <c r="E51" s="33"/>
      <c r="F51" s="34"/>
    </row>
    <row r="52" spans="1:702" x14ac:dyDescent="0.3">
      <c r="A52" s="35"/>
      <c r="B52" s="35"/>
      <c r="C52" s="35"/>
      <c r="D52" s="35"/>
      <c r="E52" s="35"/>
      <c r="F52" s="35"/>
    </row>
    <row r="53" spans="1:702" ht="28.8" x14ac:dyDescent="0.3">
      <c r="B53" s="36" t="s">
        <v>258</v>
      </c>
      <c r="ZY53" t="s">
        <v>166</v>
      </c>
    </row>
    <row r="54" spans="1:702" x14ac:dyDescent="0.3">
      <c r="B54" s="36" t="str">
        <f>CONCATENATE("Montant TVA (",A54,"%)")</f>
        <v>Montant TVA (%)</v>
      </c>
      <c r="ZY54" t="s">
        <v>167</v>
      </c>
    </row>
    <row r="55" spans="1:702" x14ac:dyDescent="0.3">
      <c r="B55" s="36" t="s">
        <v>168</v>
      </c>
      <c r="ZY55" t="s">
        <v>169</v>
      </c>
    </row>
  </sheetData>
  <mergeCells count="1">
    <mergeCell ref="A1:F1"/>
  </mergeCells>
  <printOptions horizontalCentered="1"/>
  <pageMargins left="0.08" right="0.08" top="0.06" bottom="0.06" header="0.76" footer="0.76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Lot N°02 Page de garde</vt:lpstr>
      <vt:lpstr>Lot N°02 CLOISONS - PLAFONDS S</vt:lpstr>
      <vt:lpstr>Lot N°02 Option sanitaires</vt:lpstr>
      <vt:lpstr>'Lot N°02 CLOISONS - PLAFONDS S'!Impression_des_titres</vt:lpstr>
      <vt:lpstr>'Lot N°02 Option sanitaires'!Impression_des_titres</vt:lpstr>
      <vt:lpstr>'Lot N°02 CLOISONS - PLAFONDS S'!Zone_d_impression</vt:lpstr>
      <vt:lpstr>'Lot N°02 Option sanitaires'!Zone_d_impression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Jouault</dc:creator>
  <cp:lastModifiedBy>Fabrice LARDY</cp:lastModifiedBy>
  <dcterms:created xsi:type="dcterms:W3CDTF">2025-09-15T14:55:39Z</dcterms:created>
  <dcterms:modified xsi:type="dcterms:W3CDTF">2025-09-23T17:14:45Z</dcterms:modified>
</cp:coreProperties>
</file>